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ACBCD06E-C481-4F35-B1CB-27A943773EA5}" xr6:coauthVersionLast="47" xr6:coauthVersionMax="47" xr10:uidLastSave="{00000000-0000-0000-0000-000000000000}"/>
  <bookViews>
    <workbookView xWindow="28680" yWindow="-120" windowWidth="38640" windowHeight="21120" xr2:uid="{00000000-000D-0000-FFFF-FFFF00000000}"/>
  </bookViews>
  <sheets>
    <sheet name="Ataskaita" sheetId="3" r:id="rId1"/>
    <sheet name="001 programa" sheetId="2" r:id="rId2"/>
  </sheets>
  <definedNames>
    <definedName name="_xlnm.Print_Area" localSheetId="0">Ataskaita!$A$1:$J$38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7" i="2" l="1"/>
  <c r="E67" i="2"/>
  <c r="F51" i="2"/>
  <c r="G51" i="2"/>
  <c r="G45" i="2"/>
  <c r="F45" i="2"/>
  <c r="G43" i="2"/>
  <c r="F43" i="2"/>
  <c r="D13" i="2" l="1"/>
  <c r="E13" i="2"/>
  <c r="F13" i="2"/>
  <c r="G13" i="2"/>
  <c r="D15" i="2"/>
  <c r="E15" i="2"/>
  <c r="F15" i="2"/>
  <c r="G15" i="2"/>
  <c r="D17" i="2"/>
  <c r="E17" i="2"/>
  <c r="F17" i="2"/>
  <c r="G17" i="2"/>
  <c r="D22" i="2"/>
  <c r="E22" i="2"/>
  <c r="F22" i="2"/>
  <c r="G22" i="2"/>
  <c r="D25" i="2"/>
  <c r="E25" i="2"/>
  <c r="F25" i="2"/>
  <c r="G25" i="2"/>
  <c r="D33" i="2"/>
  <c r="E33" i="2"/>
  <c r="F33" i="2"/>
  <c r="G33" i="2"/>
  <c r="D37" i="2"/>
  <c r="E37" i="2"/>
  <c r="F37" i="2"/>
  <c r="G37" i="2"/>
  <c r="D43" i="2"/>
  <c r="E43" i="2"/>
  <c r="D45" i="2"/>
  <c r="E45" i="2"/>
  <c r="D51" i="2"/>
  <c r="E51" i="2"/>
  <c r="E49" i="2" s="1"/>
  <c r="D59" i="2"/>
  <c r="D57" i="2" s="1"/>
  <c r="E59" i="2"/>
  <c r="E57" i="2" s="1"/>
  <c r="F59" i="2"/>
  <c r="F57" i="2" s="1"/>
  <c r="G59" i="2"/>
  <c r="G57" i="2" s="1"/>
  <c r="C67" i="2"/>
  <c r="C70" i="2" s="1"/>
  <c r="D67" i="2"/>
  <c r="D70" i="2" s="1"/>
  <c r="E70" i="2"/>
  <c r="F70" i="2"/>
  <c r="F12" i="2" l="1"/>
  <c r="G12" i="2"/>
  <c r="F49" i="2"/>
  <c r="D12" i="2"/>
  <c r="D8" i="2" s="1"/>
  <c r="D49" i="2"/>
  <c r="D42" i="2"/>
  <c r="D41" i="2" s="1"/>
  <c r="D32" i="2"/>
  <c r="G42" i="2"/>
  <c r="G41" i="2" s="1"/>
  <c r="G32" i="2"/>
  <c r="F42" i="2"/>
  <c r="F41" i="2" s="1"/>
  <c r="F32" i="2"/>
  <c r="F8" i="2" s="1"/>
  <c r="E42" i="2"/>
  <c r="E41" i="2" s="1"/>
  <c r="E32" i="2"/>
  <c r="E12" i="2"/>
  <c r="G49" i="2"/>
  <c r="F7" i="2" l="1"/>
  <c r="D7" i="2"/>
  <c r="G8" i="2"/>
  <c r="G7" i="2" s="1"/>
  <c r="E8" i="2"/>
  <c r="E7" i="2" s="1"/>
</calcChain>
</file>

<file path=xl/sharedStrings.xml><?xml version="1.0" encoding="utf-8"?>
<sst xmlns="http://schemas.openxmlformats.org/spreadsheetml/2006/main" count="389" uniqueCount="235">
  <si>
    <t>Kodas</t>
  </si>
  <si>
    <t>METINIO VEIKLOS PLANO VYKDYMO ATASKAITA</t>
  </si>
  <si>
    <t>SP lėšos</t>
  </si>
  <si>
    <t>Patvirtintas asignavimų planas</t>
  </si>
  <si>
    <t>Patikslintas asignavimų planas</t>
  </si>
  <si>
    <t>Iš viso gauta asignavimų</t>
  </si>
  <si>
    <t>Likutis</t>
  </si>
  <si>
    <t>Rodiklis</t>
  </si>
  <si>
    <t>Mato vnt.</t>
  </si>
  <si>
    <t>2025</t>
  </si>
  <si>
    <t>Pastaba</t>
  </si>
  <si>
    <t>Planas</t>
  </si>
  <si>
    <t>Faktas</t>
  </si>
  <si>
    <t>001</t>
  </si>
  <si>
    <t>Miesto urbanistinio planavimo programa</t>
  </si>
  <si>
    <t>001-01 (T)</t>
  </si>
  <si>
    <t>Pasitenkinimo teritorijų planavimo ir statybos leidimų išdavimo paslaugomis indeksas</t>
  </si>
  <si>
    <t>proc.</t>
  </si>
  <si>
    <t>60,70</t>
  </si>
  <si>
    <t>0,00</t>
  </si>
  <si>
    <t>Visuomenės reikmėms atlaisvintos teritorijos plotas per ataskaitinį laikotarpį</t>
  </si>
  <si>
    <t>ha</t>
  </si>
  <si>
    <t>0,36</t>
  </si>
  <si>
    <t>Žemės sklypų, kuriems numatyta konversija ir kurių paskirtis pakeista (per 3 metus), skaičius</t>
  </si>
  <si>
    <t>vnt.</t>
  </si>
  <si>
    <t>Žemės sklypų, kuriems numatyta konversija ir kurių paskirtis pakeista (per 3 metus), plotas</t>
  </si>
  <si>
    <t>001-01-01 (TP)</t>
  </si>
  <si>
    <t>Detaliųjų ir kitų planų rengimas</t>
  </si>
  <si>
    <t>001-01-01-01</t>
  </si>
  <si>
    <t>Klaipėdos miesto vandens tiekimo ir nuotekų bei paviršinių nuotekų tvarkymo infrastruktūros plėtros specialiojo plano parengimas</t>
  </si>
  <si>
    <t>Parengtas specialusis planas</t>
  </si>
  <si>
    <t>1,00</t>
  </si>
  <si>
    <t>1.6.</t>
  </si>
  <si>
    <t>001-01-01-02</t>
  </si>
  <si>
    <t>Leidinio apie Klaipėdos miesto architektūrą ir urbanistiką išleidimas ir architektūrinės parodos organizavimas</t>
  </si>
  <si>
    <t>1.1.</t>
  </si>
  <si>
    <t>Išleistas leidinys</t>
  </si>
  <si>
    <t>egz.</t>
  </si>
  <si>
    <t>50,00</t>
  </si>
  <si>
    <t>Suorganizuota paroda</t>
  </si>
  <si>
    <t>001-01-01-03</t>
  </si>
  <si>
    <t>Planavimo dokumentų viešinimas ir sklaida</t>
  </si>
  <si>
    <t>Sutrumpinto Bendrojo plano leidinio išleidimas (su maketavimo paslaugomis)</t>
  </si>
  <si>
    <t>100,00</t>
  </si>
  <si>
    <t>Suorganizuotas renginys</t>
  </si>
  <si>
    <t>3,00</t>
  </si>
  <si>
    <t>2,00</t>
  </si>
  <si>
    <t>001-01-01-04</t>
  </si>
  <si>
    <t>Rengiamų planavimo dokumentų ekspertinis vertinimas</t>
  </si>
  <si>
    <t>Atlikta ekspertizių</t>
  </si>
  <si>
    <t>001-01-01-05</t>
  </si>
  <si>
    <t>Smiltynės kurortinės vietovės bendrojo plano parengimas</t>
  </si>
  <si>
    <t>Parengta galimybių studija</t>
  </si>
  <si>
    <t>001-01-01-06</t>
  </si>
  <si>
    <t>Detaliųjų ar specialiųjų planų koregavimas ar keitimas</t>
  </si>
  <si>
    <t>Pakoreguota teritorijų planavimo dokumentų</t>
  </si>
  <si>
    <t>4,00</t>
  </si>
  <si>
    <t>5,00</t>
  </si>
  <si>
    <t>001-01-01-07</t>
  </si>
  <si>
    <t>Pietinio pocentrio Stariškių rajone bendrojo plano parengimas</t>
  </si>
  <si>
    <t>Įvykdytas architektūrinis konkursas</t>
  </si>
  <si>
    <t>001-01-01-08</t>
  </si>
  <si>
    <t>Melnragės ir Girulių kurortinės vietovės bendrojo plano parengimas</t>
  </si>
  <si>
    <t>001-01-01-09</t>
  </si>
  <si>
    <t>Teritorijos, pagal Bendrojo plano sprendinius patenkančios į 9.1, 9.2, 9.3, 9.4, 9.8 ir 9.9 nagrinėjamus rajonus, plėtros urbanistinės vizijos parengimas</t>
  </si>
  <si>
    <t>Parengtas vietovės lygmens bendrasis planas</t>
  </si>
  <si>
    <t>001-01-01-10</t>
  </si>
  <si>
    <t>Dalyvavimas projekte „Išmanusis miestas 11“</t>
  </si>
  <si>
    <t>Parengti 2 teritorijų sprendiniai ir vizualizacijos</t>
  </si>
  <si>
    <t>001-01-01-11</t>
  </si>
  <si>
    <t>Dalyvavimas projekte „Išmanusis miestas 12“</t>
  </si>
  <si>
    <t>001-01-01-12</t>
  </si>
  <si>
    <t>Žemės sklypo Jaunystės g. 1, žemės sklypų, kurių kadastro Nr. 210100360313, Nr. 210100360102, ir laisvos valstybinės žemės detaliojo plano parengimas</t>
  </si>
  <si>
    <t>Parengtas detalusis planas</t>
  </si>
  <si>
    <t>001-01-01-13</t>
  </si>
  <si>
    <t>Žardės rajono (Bendrajame plane 1.8 nagrinėjamas rajonas) vietovės lygmens bendrojo plano parengimas</t>
  </si>
  <si>
    <t>001-01-01-14</t>
  </si>
  <si>
    <t>Savivaldybės infrastruktūros plėtros įmokų tarifų peržiūros paslaugos įsigijimas</t>
  </si>
  <si>
    <t>Įsigyta paslauga</t>
  </si>
  <si>
    <t>001-01-02 (TP)</t>
  </si>
  <si>
    <t>Žemės sklypų planų rengimas</t>
  </si>
  <si>
    <t>001-01-02-01</t>
  </si>
  <si>
    <t>Atskirų žemės sklypų planų ir susijusių dokumentų parengimas</t>
  </si>
  <si>
    <t>Parengta planų</t>
  </si>
  <si>
    <t>80,00</t>
  </si>
  <si>
    <t>30,00</t>
  </si>
  <si>
    <t>001-01-02-02</t>
  </si>
  <si>
    <t>Žemės paėmimo visuomenės poreikiams dokumentų parengimas</t>
  </si>
  <si>
    <t>Parengta dokumentų</t>
  </si>
  <si>
    <t>10,00</t>
  </si>
  <si>
    <t>001-01-02-03</t>
  </si>
  <si>
    <t>Teritorija Pajūrio g. ir Vėjo g. žiedinei sankryžai įrengti</t>
  </si>
  <si>
    <t>Žemės sklypas Didžioji Vandens g. 28B Pylimo g. rekonstrukcijai</t>
  </si>
  <si>
    <t>001-01-02-04</t>
  </si>
  <si>
    <t>Miško žemės keitimas kitomis naudmenomis inžinerinės infrastruktūros plėtrai</t>
  </si>
  <si>
    <t>Paversta kitomis naudmenomis miško žemės</t>
  </si>
  <si>
    <t>0,30</t>
  </si>
  <si>
    <t>001-02 (T)</t>
  </si>
  <si>
    <t>Atnaujintas topografinių duomenų bazės plotas</t>
  </si>
  <si>
    <t>2 400,00</t>
  </si>
  <si>
    <t>001-02-01 (TP)</t>
  </si>
  <si>
    <t>Geoinformacinių sistemų (GIS) administravimas ir kontrolė</t>
  </si>
  <si>
    <t>001-02-01-01</t>
  </si>
  <si>
    <t>GIS programinės įrangos atnaujinimas ir techninių konsultacijų įsigijimas</t>
  </si>
  <si>
    <t>Atnaujinta GIS licencijuotų darbo vietų</t>
  </si>
  <si>
    <t>110,00</t>
  </si>
  <si>
    <t>Atnaujinta duomenų bazių</t>
  </si>
  <si>
    <t>6,00</t>
  </si>
  <si>
    <t>001-02-01-02</t>
  </si>
  <si>
    <t>Geodezinių darbų tikrinimo programinės įrangos nuoma ir GIS duomenų įsigijimas</t>
  </si>
  <si>
    <t>Atnaujinta topografinių-inžinerinių nuotraukų kokybės tikrinimo programų</t>
  </si>
  <si>
    <t>Atliktas žemės kadastro skaitmeninių duomenų atnaujinimas</t>
  </si>
  <si>
    <t>kartai</t>
  </si>
  <si>
    <t>001-02-01-03</t>
  </si>
  <si>
    <t>Priešprojektinių pasiūlymų ir techninių projektų įkėlimo, publikavimo bei dalinimosi funkcionalumo sukūrimas</t>
  </si>
  <si>
    <t>001-02-01-04</t>
  </si>
  <si>
    <t>Aerofotografinių žemėlapių, panaudojant dronus, sukūrimas</t>
  </si>
  <si>
    <t>Sukurta žemėlapių</t>
  </si>
  <si>
    <t>15,00</t>
  </si>
  <si>
    <t>001-03 (T)</t>
  </si>
  <si>
    <t>Į Lietuvos Respublikos nekilnojamųjų vertybių registrą įtrauktų objektų arba objektų, kurių vertingosios savybės patikslintos, skaičius</t>
  </si>
  <si>
    <t>Kultūros paveldo objektų, kuriems atlikti tvarkybos darbai, dalis nuo visų kultūros paveldo objektų</t>
  </si>
  <si>
    <t>12,00</t>
  </si>
  <si>
    <t>001-03-01 (TP)</t>
  </si>
  <si>
    <t>Kultūros paveldo objektų apskaitos, tvarkybos ir sklaidos dokumentacijos parengimas</t>
  </si>
  <si>
    <t>001-03-01-01</t>
  </si>
  <si>
    <t>Kultūrinės vertės nustatymo objektų dokumentacijos parengimas</t>
  </si>
  <si>
    <t>Parengta objektų kultūrinės vertės nustatymo dokumentacija</t>
  </si>
  <si>
    <t>001-03-01-02</t>
  </si>
  <si>
    <t>Klaipėdos miesto savivaldybės nekilnojamojo kultūros paveldo vertinimo tarybos darbo organizavimas (ekspertų paslaugų įsigijimas)</t>
  </si>
  <si>
    <t>Surengta posėdžių</t>
  </si>
  <si>
    <t>001-03-01-03</t>
  </si>
  <si>
    <t>Kultūros paveldo sklaida</t>
  </si>
  <si>
    <t>001-03-01-04</t>
  </si>
  <si>
    <t>Archeologinių tyrimų vykdymas Klaipėdos miesto teritorijoje</t>
  </si>
  <si>
    <t>Atlikta archeologinių tyrimų</t>
  </si>
  <si>
    <t>001-03-01-05</t>
  </si>
  <si>
    <t>Pastatų fasadų tvarkymo rėmimo viešinimas</t>
  </si>
  <si>
    <t>Interneto svetainės prieglobos (angl. hosting) paslauga</t>
  </si>
  <si>
    <t>001-03-02 (TP)</t>
  </si>
  <si>
    <t>Kultūros paveldo objektų tvarkyba</t>
  </si>
  <si>
    <t>001-03-02-01</t>
  </si>
  <si>
    <t>Kultūros paveldo objektų tvarkybos darbų vykdymas</t>
  </si>
  <si>
    <t>Sutvarkyta kultūros paveldo objektų</t>
  </si>
  <si>
    <t>001-03-02-02</t>
  </si>
  <si>
    <t>Pastatų fasadų tvarkymo rėmimas</t>
  </si>
  <si>
    <t>Sutvarkyta fasadų</t>
  </si>
  <si>
    <t>19,00</t>
  </si>
  <si>
    <t>18,00</t>
  </si>
  <si>
    <t>001-03-02-03</t>
  </si>
  <si>
    <t>Klaipėdos Vitės istorinių kapinių sutvarkymo projekto pertvarkymo projekto parengimas</t>
  </si>
  <si>
    <t>Parengtas techninis projektas</t>
  </si>
  <si>
    <t>001-03-02-04</t>
  </si>
  <si>
    <t>001-03-02-05</t>
  </si>
  <si>
    <t>Buvusių dvarų ir kaimų istorinių kapinaičių sutvarkymo projektinių sprendimų parengimas</t>
  </si>
  <si>
    <t>Parengtas aprašas (projektiniai sprendiniai)</t>
  </si>
  <si>
    <t>1.</t>
  </si>
  <si>
    <t>Savivaldybės biudžetas (įskaitant skolintas lėšas)</t>
  </si>
  <si>
    <t>savivaldybės biudžeto lėšos (nuosavos, be ankstesnių metų likučio)</t>
  </si>
  <si>
    <t>ankstesnių metų likučiai</t>
  </si>
  <si>
    <t>IŠ VISO programai finansuoti pagal finansavimo šaltinius:</t>
  </si>
  <si>
    <t>001 MIESTO URBANISTINIO PLANAVIMO PROGRAMOS</t>
  </si>
  <si>
    <r>
      <t xml:space="preserve">Asignavimų valdytoja – </t>
    </r>
    <r>
      <rPr>
        <sz val="12"/>
        <rFont val="Times New Roman"/>
        <family val="1"/>
        <charset val="186"/>
      </rPr>
      <t xml:space="preserve"> Klaipėdos miesto savivaldybės administracija.</t>
    </r>
  </si>
  <si>
    <t>faktiškai įvykdyta</t>
  </si>
  <si>
    <t>–</t>
  </si>
  <si>
    <t>(pagal planą arba geriau);</t>
  </si>
  <si>
    <t>iš dalies įvykdyta</t>
  </si>
  <si>
    <t>(blogiau, nei planuota);</t>
  </si>
  <si>
    <t>(nutrauktos sutartys, vykdymas perkeltas vėlesniam laikotarpiui);</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</si>
  <si>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</si>
  <si>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</si>
  <si>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</si>
  <si>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neaktualia, jei nutrauktos sutartys, vykdymas perkeltas vėlesniam laikotarpiui;</t>
  </si>
  <si>
    <t>4) priemonė ir papriemonė laikoma neįvykdyta, jei nepasiekta nė viena planuoto ataskaitinių metų produkto kriterijaus reikšmė.</t>
  </si>
  <si>
    <t xml:space="preserve">001 MIESTO URBANISTINIO PLANAVIMO PROGRAMA </t>
  </si>
  <si>
    <t>2025 m.: 2025-07-04 leidinys „Klaipėdos architektūra 2024“ nupirktas.</t>
  </si>
  <si>
    <t>2025 m.: 2025-04-28 nupirkta parodos organizavimo paslauga. Paroda „Klaipėdos architektūra 2024“ eksponuota nuo 2025-06-20 iki 2025-07-13 Klaipėdos kultūrų komunikacijų centro parodų rūmuose.</t>
  </si>
  <si>
    <t>2025 m.: 2027 m. planuojama pradėti rengti galimybių studiją.</t>
  </si>
  <si>
    <t>2025 m.: Andrius Bakšys pagal 2025-09-16 sutartį Nr. J9-2701 rengia Pietinio pocentrio Stariškių rajone projekto konkurso geriausiai urbanistinei idėjai išrinkti organizavimo paslaugas.</t>
  </si>
  <si>
    <t>2025 m.: MB „Quinary urbana“ pagal 2024-07-10 sutartį Nr. J9-2012 parengė Pietinio pocentrio Stariškių rajone galimybių studiją ir 2025-05-15 ją pristatė Savivaldybei. 2025‑12‑25  Centrinėje viešųjų pirkimų informacinėje sistemoje paskelbtas projekto konkursas geriausiai urbanistinei idėjai išrinkti.</t>
  </si>
  <si>
    <t>2025 m.: Sutartis įvykdyta, paslauga suteikta.</t>
  </si>
  <si>
    <t xml:space="preserve">2025 m.: Įvyko Kadastro duomenų nustatymo, tikslinimo, servituto plano rengimo ir žemės sklypo dalių nustatymo paslaugų pirkimo konkursas, sudaryta sutartis. Taip pat, norint tinkamai vykdyti sutartinius įsipareigojimus, buvo pasitelktas subrangovas kadastriniams matavimams atlikti.   Parengta 30  planavimo dokumentų, atlikti 35 sklypų vertinimai bei kiti su žemės sklypų parengimu bei registravimu susiję darbai. 2025 m.  žemės sklypų planavimo dokumentų rengimo poreikis buvo mažesnis, nei planuota. </t>
  </si>
  <si>
    <t>2025 m.: Kompensacija neišmokėta, nes nepriimtas Klaipėdos m. savivaldybės tarybos sprendimas pradėti procedūrą. Sprendimo priėmimas atidėtas vėlesniam laikui, bus kompensuojama 2026 m.</t>
  </si>
  <si>
    <t xml:space="preserve">Kompensacijų išmokėjimas už visuomenės poreikiams paimtą turtą ir turto įsigijimas infrastruktūros plėtrai  </t>
  </si>
  <si>
    <t>2025 m.: Remiantis 2025-07-09 žodine sutartimi, sukurtas priešprojektinių pasiūlymų ir techninių projektų įkėlimo, publikavimo bei dalijimosi funkcionalumas. Atliktas duomenų ir procesų perkėlimas į Klaipėdos miesto savivaldybės platformą.</t>
  </si>
  <si>
    <t xml:space="preserve">Antrojo pasaulinio karo Sovietų Sąjungos karių palaidojimo vietos, esančios S. Daukanto gatvėje, pertvarkymas </t>
  </si>
  <si>
    <t>2025 m.: Ekspertai suteikė paslaugas Klaipėdos miesto nekilnojamojo kultūros paveldo vertinimo taryboje. Iš viso surengti  posėdžiai, kurių metu apsvarstyti 9 objektai. 2 iš jų – buvusi Žydų ligoninė (Galinio Pylimo g. 3) ir Mažosios Lietuvos istorijos muziejaus pastatas (Didžioji Vandens g. 2) – buvo įtraukti į Kultūros vertybių registrą ir vėliau tapo Savivaldybės saugomais objektais.</t>
  </si>
  <si>
    <t xml:space="preserve">2025 m.: Pagal sutartį su MB „Archimanija“ Antrojo pasaulinio karo sovietinių karių memorialo sutvarkymo techninis projektas turėjo būti parengtas iki 2025 m. lapkričio mėn. pabaigos, su galimybe pratęsti sutartį 1 mėnesiui. 
Projektuotojai pateikė prašymą pratęsti sutartį, nes, gavus Kultūros paveldo departamento sąlygas, reikėjo įsigyti archeologinio vertinimo paslaugas, o užsakovas – Savivaldybė – 3 mėnesius neapsisprendė dėl siūlomų projekto sprendinių. Planuojama, kad statybą leidžiantis dokumentas bus išduotas 2026 m. I ketv. Dėl to 15 proc. sutarties sumos už projekto parengimą (statybos leidimo išdavimą) perkeliama į 2026 m.
Kitos paskirties inžinerinių statinių ir inžinerinių tinklų statybos projektas Antrojo pasaulinio karo Sovietų Sąjungos karių palaidojimo vietos teritorijoje, S. Daukanto g., Klaipėdoje, yra parengtas ir 2025 m. gruodžio mėn. pateiktas ekspertizei UAB „Darbasta“. Šiuo metu projektas taisomas pagal gautas pastabas. 
</t>
  </si>
  <si>
    <t>2025 m.: Parengtos šių paimamų visuomenės poreikiams teritorijų sąnaudų ir naudos analizės: 1) teritorijos, reikalingos Arimų g. rekonstrukcijai nuo Girdavos g. iki Pajūrio g.; 2) teritorijos, reikalingos naujos C kategorijos Girdavos g. iki krašto kelio tiesimui; 3) Jaunystės g. tęsiniui nuo Liepų g. iki Girdavos. Taip pat parengtas žemės paėmimo visuomenės poreikiams Didžiosios Vandens g. 28B projektas. 6 planuoti turto vertinimai  nebuvo vykdomi dėl nepradėtų žemės paėmimo visuomenės poreikiams  procedūrų.</t>
  </si>
  <si>
    <t xml:space="preserve">2025 m.: Parengtas žemės sklypo Didžiosios Vandens g. 28B paėmimo visuomenės poreikiams projektas, NŽT priimtas sprendimas dėl paėmimo visuomenės poreikiams.  Kompensacijos suma – 178 500,0 Eur. Planuojant buvo naudojami verčių analogai, o parengus žemės paėmimo visuomenės poreikiams projektą, buvo atliktas turto vertinimas pagal kurį kompensacijos suma didesnė, nei planuota.
Taip išmokėta neplanuota kompensacija pagal teismo nutartį už griaunamą pastatą H. Manto g. 83 – 20 570,0 Eur. </t>
  </si>
  <si>
    <t>Teritorija, reikalinga naujos Lankiškių g. tiesimui</t>
  </si>
  <si>
    <t>2025 m.: UAB „Project 28“ pagal 2025-08-13 sutartį Nr. J9-2461 rengia detalųjį planą. Parengtas topografinis planas, rengiamas esamos būklės įvertinimas ir bendrieji sprendiniai (koncepcija).</t>
  </si>
  <si>
    <t>2025 m.: Rengti Žardės rajono (Bendrajame plane 1.8 nagrinėjamas rajonas) vietovės lygmens bendrojo plano parengimo paslaugos viešojo pirkimo dokumentai. Užsitęsus viešųjų pirkimų procedūroms, įsigytos tik projekto konkurso ekspertinės paslaugos. Vietovės lygmens bendrojo plano parengimas perkeltas į 2026 m.</t>
  </si>
  <si>
    <t>2025 m.: UAB „Structum projektai“ pagal 2025-11-04 sutartį Nr.  J9-3078 atlieka architektūrinių-urbanistinių vizijų konkurso organizavimo, administravimo ir viešinimo paslaugas (dalyvavimas projekte „Išmanusis miestas 12“) dėl Klaipėdos miesto 2 teritorijų architektūrinių-urbanistinių vizijų parengimo: „Prekybos paviljonų dizainas pajūryje“ ir „Istorinio žiemos uosto vizija“.</t>
  </si>
  <si>
    <t>2025 m.: Paslauga dėl pastatų vertinimo paveldosauginiu aspektu įvykdyta. Rangovas – UAB „Klaipėdos projektas“. Parengta pastatų Galinio Pylimo g. 3, Liepų g. 7 (pagalbinio pastato kiemo pusėje) ir Mažosios Lietuvos istorijos muziejaus pastato Didžiosios Vandens g. 2 vertinimo medžiaga. Ji apsvarstyta Klaipėdos m. nekilnojamojo kultūros paveldo vertinimo taryboje ir pateikta Kultūros paveldo departamentui Kultūros vertybių registro papildymui.</t>
  </si>
  <si>
    <t>2025 m.: MB „Quinary urbana“ pagal 2025-08-04 sutartį Nr. J9-2377 rengia galimybių studiją. 2025-11-10 parengtas galimybių studijos rengimo I etapas – daugiasluoksnė Melnragės–Girulių teritorijos analizė. 2026 m. gruodžio mėn. buvo atlikta dalis II etapo darbų – parengtos kurortinės teritorijos vystymo gairės, kurios 2025-12-15 pristatytos viešinimo renginyje.</t>
  </si>
  <si>
    <t>2025 m.: 2025-05-15 įvyko parengtos Pietinio pocentrio galimybių studijos pristatymas. 2025-12-15 įvyko numatomos kurortinės teritorijos Melnragė–Giruliai urbanistinės galimybių studijos II etapo pristatymas.
Trečias renginys buvo numatytas papriemonei „Teritorijos, pagal Bendrojo plano sprendinius patenkančios į 9.1, 9.2, 9.3, 9.4, 9.8 ir 9.9 nagrinėjamus rajonus, plėtros urbanistinės vizijos parengimas“, tačiau pagal 2025-10-24 protokolą Nr. ADM1-216, nusprendus papriemonę vykdyti 2026 m. II ketv., renginio organizavimo poreikio neliko.</t>
  </si>
  <si>
    <t>neįvykdyta</t>
  </si>
  <si>
    <t>(nepasiekta planuota reikšmė).</t>
  </si>
  <si>
    <t xml:space="preserve">tapo neaktualiomis </t>
  </si>
  <si>
    <t xml:space="preserve">KLAIPĖDOS MIESTO SAVIVALDYBĖS </t>
  </si>
  <si>
    <t>2025 m.: Kaip ir buvo suplanuota, atnaujintos 6 GIS duomenų bazės.</t>
  </si>
  <si>
    <t>2025 m.: Klaipėdos miesto registruotų žemės sklypų ribų bei inžinerinių statinių skaitmeniniai geoduomenys buvo atnaujinti 5 kartus.</t>
  </si>
  <si>
    <t xml:space="preserve">2025 m.: Visuomenės reikmėms atlaisvinta 0,1 ha teritorija Didžiojoje Vandens g. 28B ir apie 0,05 ha teritorija H. Manto g. 83. Tuo tarpu 0,26 ha teritorija, reikalinga naujos Lankiškių g. tiesimui, liko neatlaisvinta.
</t>
  </si>
  <si>
    <t>2025 m.: Iš savivaldybės biudžeto lėšų, taikant dalinio finansavimo modelį, buvo tvarkomi 7 kultūros paveldo objektai (5 pagal Kultūros paveldo objektų tvarkybos darbų vykdymo priemonę  ir 2 pagal Pastatų fasadų tvarkymo rėmimo priemonę. 2025 m. tai sudaro apie 3 proc. nuo visų Klaipėdos mieste esančių saugomų kultūros paveldo objektų.  Bendra faktinė kaupiamoji reikšmė – 14 proc.</t>
  </si>
  <si>
    <t xml:space="preserve">2025 M. VEIKLOS PLANO ĮVYKDYMO ATASKAITA </t>
  </si>
  <si>
    <t>2025 M. ĮVYKDYMO ATASKAITA</t>
  </si>
  <si>
    <r>
      <rPr>
        <b/>
        <sz val="12"/>
        <rFont val="Times New Roman"/>
        <family val="1"/>
        <charset val="186"/>
      </rPr>
      <t>Programą vykdė:</t>
    </r>
    <r>
      <rPr>
        <sz val="12"/>
        <rFont val="Times New Roman"/>
        <family val="1"/>
        <charset val="186"/>
      </rPr>
      <t xml:space="preserve"> Urbanistikos ir architektūros departamento Urbanistikos skyrius, Infrastruktūros plėtros skyrius, Žemėtvarkos skyrius, Išmanaus skaitmeninio miesto skyrius, Paveldosaugos skyrius.</t>
    </r>
  </si>
  <si>
    <r>
      <t>Iš 2025 m.</t>
    </r>
    <r>
      <rPr>
        <b/>
        <sz val="12"/>
        <rFont val="Times New Roman"/>
        <family val="1"/>
        <charset val="186"/>
      </rPr>
      <t xml:space="preserve"> </t>
    </r>
    <r>
      <rPr>
        <sz val="12"/>
        <rFont val="Times New Roman"/>
        <family val="1"/>
        <charset val="186"/>
      </rPr>
      <t xml:space="preserve">planuotos įvykdyti 31 priemonės ir (ar) papriemonės, kurioms patvirtinti asignavimai: </t>
    </r>
  </si>
  <si>
    <t>2025 m. 001 Miesto urbanistinio planavimo programos įvykdymas</t>
  </si>
  <si>
    <t xml:space="preserve">2025 m.: Specialusis planas dėl atliktų papildymų buvo pakartotinai viešinamas, derinamas ir tikrinamas. Kovo 21 d. gautas teigiamas Valstybinės teritorijų planavimo ir statybos inspekcijos (toliau – VTPSI) patikrinimo aktas. Balandžio 14 d. Savivaldybės administracija gavo VTPSI privalomąjį nurodymą dėl drenažo tinklų. Birželio 5 d. po atsakymo VTPSI informavo, kad aktas neteko galios, nes po jo išdavimo paaiškėjo naujų aplinkybių, turinčių įtakos plano rengimui. Paaiškėjo, kad pagal 2009 m. sutartį, Klaipėdos rajono savivaldybės administracija (toliau – KRSA) yra atsakinga už melioracijos statinių valdymą. Savivaldybės administracija nesikreipė į KRSA dėl planavimo sąlygų, kaip reikalaujama teisės aktuose. Dėl to birželio 4 d. VTPSI panaikino aktą (Nr. P3-65). Buvo pradėta sutarties tarp Savivaldybės administracijos ir KRSA peržiūros procedūra. 2026 m. sausio mėn. pakeitus sutartį, planavimo procesas atnaujintas – specialusis planas patikrintas VTPSI, gauta teigiama išvada, planas pateiktas Klaipėdos miesto savivaldybės tarybai tvirtinti. </t>
  </si>
  <si>
    <t>Parengti teritorijų sprendiniai ir vizualizacijos</t>
  </si>
  <si>
    <t>2025 m.: Priemonė skirta organizuoti archeologinius tyrimus Klaipėdos m. teritorijoje. Gavus Kultūros paveldo departamento sąlygas dėl Antrojo pasaulinio karo tarybinių karių memorialo tvarkymo, kuriose numatyta pareiga projekto rengimo metu atlikti archeologinius tyrimus, buvo nupirktos archeologinių tyrimų paslaugos iš archeologo Dariaus Balso. Paslaugos suteiktos – parengta ir pateikta pažyma, kuriai pritarta Mokslinėje archeologijos komisijoje.</t>
  </si>
  <si>
    <t>Uždavinys: Rengti miesto teritorijų planavimo bei susijusius dokumentus</t>
  </si>
  <si>
    <t>Uždavinys: Užtikrinti geoinformacinių sistemų (GIS) administravimą ir vykdomų geodezinių darbų kontrolę</t>
  </si>
  <si>
    <t>Uždavinys: Vykdyti paveldo objektų išsaugojimo priemones</t>
  </si>
  <si>
    <t>2025 m.: Paslaugų sutartis pasirašyta 2025-09-05, lėšos panaudotos. GIS programinės įrangos diegimas ir atnaujinimas darbo vietose vykdomas nuolat, siekiant užtikrinti darbuotojų poreikius. Pakeitus kompiuterį arba perinstaliavus operacinę sistemą, GIS programos vartotojams įdiegiamos naujai. Patobulintos ArcGIS programinės įrangos versijos išleidžiamos dažnai, todėl nuolat vykdomi atnaujinimo darbai.</t>
  </si>
  <si>
    <t>2025 m.: Į Kultūros vertybių registrą įtraukti 2 objektai: Mažosios Lietuvos istorijos muziejaus pastatas Didžiojoje Vandens g. 2 ir Klaipėdos psichikos sveikatos centro pastatas (buvusi Žydų ligoninė) Galinio Pylimo g. 3.
Vertingosios savybės patikslintos 7 objektams, esantiems šiais adresais: Liepų g. 7, Puodžių g. 18, Smiltynės g. 13A, Naujoji Uosto g. 20,  J. Janonio g. 9, Turgaus a. 24, Priestočio g. 12.</t>
  </si>
  <si>
    <t>2025 m.: 2025 m. gruodžio 29 d. buvo gautas statybą leidžiantis dokumentas kitos paskirties inžinerinių statinių (pėsčiųjų takų, aikštelių) ir inžinerinių tinklų Klaipėdos senųjų kapinių, vadinamųjų Vitės kapinėmis, teritorijoje Pušyno g., Klaipėdoje, statybos projektui. Techninis darbo projektas pateiktas ekspertizei atlikti UAB „Darbasta“. Gavus pastabas, projektas tikslintas  ir 2026 m. kovo mėn. pradžioje pateiktas pakartotinei ekspertizei.</t>
  </si>
  <si>
    <t>Poveikio / Produkto</t>
  </si>
  <si>
    <t>WebGIS programų ir infrastruktūros projektų koordinavimo platformos sukūrimas</t>
  </si>
  <si>
    <t xml:space="preserve">2025 m.: UAB Klaipėdos dizaino centras pagal 2025-06-20 sutartį sumaketavo, parengė spaudai ir išleido sutrumpintą Klaipėdos miesto bendrojo plano leidinį. </t>
  </si>
  <si>
    <t>2025 m.: Nebuvo šios paslaugos poreikio, nes projektų, kuriems buvo numatytas galimas ekspertinio vertinimo poreikis, rengimas numatytas 2026 m. (pvz., Pietinio pocentrio Stariškių rajone vietovės lygmens bendrojo plano ar Žardės rajono (Bendrajame plane 1.8 nagrinėjamas rajonas) vietovės lygmens bendrojo plano rengimui).</t>
  </si>
  <si>
    <t>2025 m.: Detaliųjų planų koregavimas ar keitimas:
1. UAB „Sweco Lietuva“ pagal 2023-09-12 sutartį Nr. J9-2821 parengė teritorijos Baltijos pr., Šilutės pl., Debreceno g. ir Taikos pr. detaliojo plano korektūrą, kuri patvirtinta mero 2025-06-04 potvarkiu Nr. M-731.
2. UAB „Dujų sfera“ pagal 2024-04-10 sutartį Nr. J9-1217 parengė teritorijos tarp Baltijos pr., Šilutės pl., Debreceno g. ir Taikos pr. detaliojo plano korektūrą (A dalis), kuri patvirtinta mero 2026-01-08 potvarkiu Nr. M-8.        
3. UAB Andrijausko architektų biuras pagal 2024-09-06 sutartį Nr. J9-2706 parengė teritorijos Tauralaukyje, tarp Akmenų g., Tauralaukio g. būsimo tęsinio ir sodininkų bendrijos „Tauras“, detaliojo plano keitimą, kuris patvirtintas mero 2026-01-08 potvarkiu Nr. M-16. 
4. MB „Quinary urbana“ pagal 2024-10-07 sutartį Nr. J9-2934 parengė Poilsio parko prie Herkaus Manto g. detaliojo plano korektūrą suplanuotos teritorijos dalyje – žemės sklypui, koreguojamame detaliajame plane pažymėtam Nr. 4, Nr. 5 ir Nr. 6, kuri patvirtinta mero 2025-08-25 potvarkiu Nr. M-1036.
5. Mero 2025-03-12 potvarkiu Nr. M-258 patvirtintas žemės sklypo teritorijoje tarp geležinkelio žemės sklypo, kadastro Nr. 2101/8001:0009, ir vietinės reikšmės kelio LM0904, formavimo ir pertvarkymo projektas, todėl žemės sklypo, esančio Vilniaus pl. 5 ir gretimų teritorijų detaliojo plano keitimo poreikio nebėra ir detaliojo plano keitimas nebus rengiamas.
6. UAB „Project 28“ pagal 2025-08-01 sutartį Nr. J9-2372 rengia kvartalo prie Kosmonautų g. tęsinio iki Pievų ir Rokiškio gatvių detaliojo plano korektūrą suplanuotos teritorijos dalyje – žemės sklypuose, pažymėtuose Nr. 3, Nr. 4, Nr. 5, Nr. 6, Nr. 17, Nr. 25, Nr. 26. Parengta ir patvirtinta bendrųjų sprendinių formavimo stadija (koncepcija).</t>
  </si>
  <si>
    <t>2025 m.: Neįvykus viešajam pirkimui antrą kartą dėl pasiūlymų, viršijančių numatytą lėšų sumą ir rinkos kainas, priimtas sprendimas, kad dalį darbų atliks skyriaus darbuotojai ir pirkimo trečią kartą nekartoti (pagal Savivaldybės administracijos direktoriaus 2025-04-28 pavedimą Nr. P1-392). Parengtas projekto konkurso sąlygų pirminis projektas. Pagal 2025-10-24 protokolą Nr. ADM1-216 nutarta projekto konkursą organizuoti 2026 m. II ketv. (pasibaigus Pietinio pocentrio Stariškių rajone projekto konkursui). Viešuoju pirkimu įsigytos projekto konkurso konsultacinės ir ekspertinės paslaugos. 2026 m. planuojama suorganizuoti projekto konkursą urbanistinei vizijai parinkti, II ketv. atlikus projekto konkurso organizavimo pagalbinių paslaugų (Savivaldybė dėl šališkumo ir galimo interesų konflikto negali atlikti, nes neturi reikalingos įrangos, pvz., konkurso sąlygų recenzavimas, ekspertinis konkursinių darbų vertinimas (2–3 ekspertai), konkursinių darbų ekspozicijos įrengimas, viešinimas etc.) viešąjį pirkimą.</t>
  </si>
  <si>
    <t>2025 m.: UAB „Structum projektai“ pagal 2024-11-18 sutartį Nr.  J9-3297 atliko architektūrinių-urbanistinių vizijų konkurso organizavimo, administravimo ir viešinimo paslaugas (dalyvavimas projekte „Išmanusis miestas 11“). 2025-03-13 Lietuvos architektų sąjungoje surengtos projekto kūrybinės dirbtuvės. Atlikti viešinimo darbai, suorganizuoti komandų parengtų architektūrinių-urbanistinių vizijų pristatymai ir projekto apdovanojimų renginys. Paslauga atlikta, parengtos 2 teritorijų architektūrinė-urbanistinės vizijos: „Apžvalgos ir alpinizmo bokštas Melnragėje“ ir „Pėsčiųjų ir dviračių takai ir tiltas per Danės upę nuo Tauralaukio iki mokyklos“.</t>
  </si>
  <si>
    <t>2025 m.: Kompensavimas už teritoriją Pajūrio g. ir Vėjo g. žiedinei sankryžai įrengti persikėlė į 2026 m., kol bus priimti sprendimai Nacionalinėje žemės tarnyboje (toliau – NŽT) paimti žemę visuomenės poreikiams.</t>
  </si>
  <si>
    <t>2025 m.: Miško žemės keitimas kitomis naudmenomis bus atliktas pagal parengtą Poilsio parko prie H. Manto g., Klaipėdoje, detaliojo plano, patvirtinto Klaipėdos miesto savivaldybės tarybos 2004 m. birželio 3 d. sprendimu Nr. 1-234, korektūrą ir Lietuvos Respublikos Vyriausybei  priėmus nutarimą dėl miškų plotų schemos pakeitimo. Priemonės vykdymas perkeltas į 2026 m.</t>
  </si>
  <si>
    <t>2025 m.: Žodinė sutartis buvo sudaryta birželio mėn., skirtos lėšos panaudotos. Buvo atnaujintos 2  programinės įrangos „GIS GeoMap“licencijos, skirtos geodeziniams darbams tikrinti.</t>
  </si>
  <si>
    <t>2025 m.: Aerofotografinių žemėlapių ir 3D fotorealistinių modelių, sukuriamų pasitelkiant dronus, paslaugų sutartis buvo sudaryta 2025 m. liepos 4 d. vieniems metams. Užsakymai  buvo vykdomi pagal poreikį.</t>
  </si>
  <si>
    <t>2025 m.: Europos paveldo dienų minėjimo organizavimo paslaugos buvo suteiktos 2025 m. rugsėjo mėn. Šių metų tema – „Architektūrinis paveldas: langas į praeitį, durys į ateitį“. Sudaryta žodinė sutartis su Klaipėdos turizmo informacijos centru, kuris surengė 6 ekskursijų ciklą Klaipėdos mieste. Ekskursijų temos: „Architektūrinė Liepų gatvės mozaika“ ir „Raudonų plytų Klaipėda – Pradžia“.</t>
  </si>
  <si>
    <t>2025 m.: Svetainės tvarkau.klaipeda.lt hostingo paslauga apmokėta, svetainė veikia sklandžiai. Didžioji dalis paraiškų (išskyrus kelias) teikiamos per šią platformą, todėl žymiai sutaupomas paraiškų teikėjų laikas ir ištekliai.</t>
  </si>
  <si>
    <t xml:space="preserve">2025 m.: Sulaukta 6 paraiškų dėl kultūros paveldo objektų tvarkybos darbų dalinio rėmimo. 2 paraiškos atmestos: Žvejų g. 2 (pateikta dubliuojanti paraiška, taip pat dalyvauta fasadų programoje) bei Kūlių Vartų g. 14 (nepateiktas projektas ir leidimas). 2025 m. iš viso buvo tvarkomi 5 pastatai – tiek pat, kiek ir 2024 m.:
1. Tiltų g. 1 (galutinai užbaigti fasadų tvarkymo darbai);
2. Daržų g. 1 (atlikti fasadų ir stogo tvarkymo darbai); 
3. Girulių pl. 4 (atlikti I etapo, t. y. stogo, tvarkymo darbai); 
4. Sukilėlių g. 18 (atlikti stogo tvarkymo darbai);
5. K. Donelaičio g. 13 (atlikti stogo tvarkymo darbai). 
Papriemonei  2025 m. buvo numatyta 200,0 tūkst. Eur, o patikslinus asignavimų planą – 255,7 tūkst. Eur. Nepanaudotų lėšų likutis – 18,4 tūkst. Eur. Jis susidarė dėl to, kad Daržų g. 1 pastato tvarkybos darbai kainavo mažiau, nei numatyta projekto skaičiuojamosios kainos nustatymo dalyje, o K. Donelaičio g. 13 pastate dėl oro sąlygų nespėta atlikti dalies fasadų tvarkymo darbų.
</t>
  </si>
  <si>
    <t>2025 m.: Skirtas finansavimas 22 objektų tvarkymo darbams. Papildomai skyrus lėšų, buvo planuota  finansuoti dar 3 objektų fasadų tvarkybą – iš viso 25 objektus. Taip pat įsigytos tvarkymo darbų ekspertinės priežiūros paslaugos, kurias teikia atestuotas specialistas J. Januševičius. 
2025 m. antroje pusėje buvo gauti 6 pastatų administratorių ir 1 savininko raštiški paramos atsisakymai, dažniausiai motyvuojant pasikeitusia gyventojų  pozicija (rangovai siūlo didesnes kainas, nei buvo nustatyta projektų sąmatose). Iš viso 2025 m. buvo tvarkomi 18 pastatų fasadai: 6 pastatai, kurių tvarkyba pradėta 2024 m. ir užbaigta 2025 m., 8 pastatai, kurių tvarkyba pradėta ir baigta 2025 m., ir 4 pastatai, kurių tvarkyba pradėta 2025 m. ir numatoma užbaigti 2026 m.
Nepanaudotų lėšų likutis susidarė dėl to, kad dalis valdytojų atsisakė paramos.</t>
  </si>
  <si>
    <t>Klaipėdos miesto savivaldybės 2025 metų veiklos ataskaitos 1 priedo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</si>
</sst>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rgb="FF000000"/>
      <name val="Calibri"/>
      <family val="2"/>
    </font>
    <font>
      <sz val="12"/>
      <name val="Times New Roman"/>
      <family val="1"/>
      <charset val="186"/>
    </font>
    <font>
      <b/>
      <sz val="12"/>
      <name val="Times New Roman"/>
      <family val="1"/>
      <charset val="186"/>
    </font>
    <font>
      <sz val="10"/>
      <name val="Arial"/>
      <family val="2"/>
      <charset val="186"/>
    </font>
    <font>
      <sz val="12"/>
      <name val="Arial"/>
      <family val="2"/>
      <charset val="186"/>
    </font>
    <font>
      <sz val="12"/>
      <color rgb="FFFF0000"/>
      <name val="Times New Roman"/>
      <family val="1"/>
      <charset val="186"/>
    </font>
    <font>
      <sz val="11"/>
      <name val="Times New Roman"/>
      <family val="1"/>
      <charset val="186"/>
    </font>
    <font>
      <b/>
      <sz val="11"/>
      <name val="Times New Roman"/>
      <family val="1"/>
      <charset val="186"/>
    </font>
    <font>
      <sz val="10"/>
      <name val="Times New Roman"/>
      <family val="1"/>
      <charset val="186"/>
    </font>
    <font>
      <sz val="11"/>
      <name val="Calibri"/>
      <family val="2"/>
      <charset val="186"/>
    </font>
    <font>
      <b/>
      <sz val="10"/>
      <name val="Times New Roman"/>
      <family val="1"/>
      <charset val="186"/>
    </font>
    <font>
      <sz val="10"/>
      <color rgb="FF000000"/>
      <name val="Times New Roman"/>
      <family val="1"/>
      <charset val="186"/>
    </font>
  </fonts>
  <fills count="10">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rgb="FF92D050"/>
        <bgColor indexed="64"/>
      </patternFill>
    </fill>
    <fill>
      <patternFill patternType="solid">
        <fgColor rgb="FFFFCCFF"/>
        <bgColor indexed="64"/>
      </patternFill>
    </fill>
    <fill>
      <patternFill patternType="solid">
        <fgColor theme="8" tint="0.79998168889431442"/>
        <bgColor indexed="64"/>
      </patternFill>
    </fill>
    <fill>
      <patternFill patternType="solid">
        <fgColor theme="0"/>
        <bgColor indexed="64"/>
      </patternFill>
    </fill>
  </fills>
  <borders count="13">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applyBorder="0"/>
    <xf numFmtId="0" fontId="3" fillId="4" borderId="0"/>
  </cellStyleXfs>
  <cellXfs count="155">
    <xf numFmtId="0" fontId="0" fillId="0" borderId="0" xfId="0" applyNumberFormat="1" applyFill="1" applyAlignment="1" applyProtection="1"/>
    <xf numFmtId="0" fontId="0" fillId="0" borderId="0" xfId="0"/>
    <xf numFmtId="0" fontId="1" fillId="0" borderId="0" xfId="0" applyFont="1" applyAlignment="1">
      <alignment vertical="top" wrapText="1"/>
    </xf>
    <xf numFmtId="0" fontId="2" fillId="0" borderId="0" xfId="0" applyFont="1" applyAlignment="1">
      <alignment horizontal="center" vertical="center"/>
    </xf>
    <xf numFmtId="0" fontId="1" fillId="0" borderId="0" xfId="0" applyFont="1" applyAlignment="1">
      <alignment horizontal="left" vertical="top" wrapText="1"/>
    </xf>
    <xf numFmtId="0" fontId="2" fillId="0" borderId="0" xfId="0" applyFont="1" applyAlignment="1">
      <alignment horizontal="center"/>
    </xf>
    <xf numFmtId="0" fontId="1" fillId="0" borderId="0" xfId="0" applyFont="1"/>
    <xf numFmtId="0" fontId="1" fillId="0" borderId="0" xfId="0" applyFont="1" applyAlignment="1">
      <alignment horizontal="center" vertical="top"/>
    </xf>
    <xf numFmtId="0" fontId="2"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right" vertical="top"/>
    </xf>
    <xf numFmtId="0" fontId="6" fillId="0" borderId="0" xfId="0" applyFont="1" applyBorder="1" applyAlignment="1">
      <alignment horizontal="left" vertical="top"/>
    </xf>
    <xf numFmtId="0" fontId="6" fillId="0" borderId="0" xfId="0" applyFont="1" applyAlignment="1">
      <alignment horizontal="left" vertical="center"/>
    </xf>
    <xf numFmtId="0" fontId="6" fillId="0" borderId="0" xfId="0" applyFont="1" applyAlignment="1">
      <alignment wrapText="1"/>
    </xf>
    <xf numFmtId="0" fontId="7" fillId="0" borderId="0" xfId="0" applyFont="1" applyAlignment="1">
      <alignment wrapText="1"/>
    </xf>
    <xf numFmtId="0" fontId="5" fillId="0" borderId="0" xfId="0" applyFont="1" applyAlignment="1">
      <alignment horizontal="left" vertical="top"/>
    </xf>
    <xf numFmtId="0" fontId="1" fillId="0" borderId="0" xfId="0" applyFont="1" applyAlignment="1">
      <alignment horizontal="left" vertical="top"/>
    </xf>
    <xf numFmtId="0" fontId="8" fillId="8" borderId="5" xfId="0" applyNumberFormat="1" applyFont="1" applyFill="1" applyBorder="1" applyAlignment="1" applyProtection="1">
      <alignment horizontal="right" vertical="top" wrapText="1" readingOrder="1"/>
      <protection locked="0"/>
    </xf>
    <xf numFmtId="0" fontId="8" fillId="0" borderId="5" xfId="0" applyNumberFormat="1" applyFont="1" applyFill="1" applyBorder="1" applyAlignment="1" applyProtection="1">
      <alignment horizontal="right" vertical="top" wrapText="1" readingOrder="1"/>
      <protection locked="0"/>
    </xf>
    <xf numFmtId="0" fontId="8" fillId="7" borderId="5" xfId="0" applyNumberFormat="1" applyFont="1" applyFill="1" applyBorder="1" applyAlignment="1" applyProtection="1">
      <alignment horizontal="left" vertical="top" wrapText="1" readingOrder="1"/>
      <protection locked="0"/>
    </xf>
    <xf numFmtId="0" fontId="8" fillId="7" borderId="5" xfId="0" applyNumberFormat="1" applyFont="1" applyFill="1" applyBorder="1" applyAlignment="1" applyProtection="1">
      <alignment horizontal="center" vertical="top" wrapText="1" readingOrder="1"/>
      <protection locked="0"/>
    </xf>
    <xf numFmtId="0" fontId="8" fillId="7" borderId="5" xfId="0" applyNumberFormat="1" applyFont="1" applyFill="1" applyBorder="1" applyAlignment="1" applyProtection="1">
      <alignment horizontal="right" vertical="top" wrapText="1" readingOrder="1"/>
      <protection locked="0"/>
    </xf>
    <xf numFmtId="0" fontId="8" fillId="7" borderId="6" xfId="0" applyNumberFormat="1" applyFont="1" applyFill="1" applyBorder="1" applyAlignment="1" applyProtection="1">
      <alignment horizontal="left" vertical="top" wrapText="1" readingOrder="1"/>
      <protection locked="0"/>
    </xf>
    <xf numFmtId="0" fontId="8" fillId="8" borderId="3" xfId="0" applyNumberFormat="1" applyFont="1" applyFill="1" applyBorder="1" applyAlignment="1" applyProtection="1">
      <alignment horizontal="left" vertical="top" wrapText="1" readingOrder="1"/>
      <protection locked="0"/>
    </xf>
    <xf numFmtId="2" fontId="8" fillId="0" borderId="5" xfId="0" applyNumberFormat="1" applyFont="1" applyFill="1" applyBorder="1" applyAlignment="1" applyProtection="1">
      <alignment horizontal="right" vertical="top" wrapText="1" readingOrder="1"/>
      <protection locked="0"/>
    </xf>
    <xf numFmtId="2" fontId="8" fillId="7" borderId="2" xfId="0" applyNumberFormat="1" applyFont="1" applyFill="1" applyBorder="1" applyAlignment="1" applyProtection="1">
      <alignment horizontal="right" vertical="top" wrapText="1" readingOrder="1"/>
      <protection locked="0"/>
    </xf>
    <xf numFmtId="0" fontId="8" fillId="7" borderId="3" xfId="0" applyNumberFormat="1" applyFont="1" applyFill="1" applyBorder="1" applyAlignment="1" applyProtection="1">
      <alignment horizontal="left" vertical="top" wrapText="1" readingOrder="1"/>
      <protection locked="0"/>
    </xf>
    <xf numFmtId="0" fontId="8" fillId="0" borderId="3" xfId="0" applyNumberFormat="1" applyFont="1" applyFill="1" applyBorder="1" applyAlignment="1" applyProtection="1">
      <alignment horizontal="left" vertical="top" wrapText="1" readingOrder="1"/>
      <protection locked="0"/>
    </xf>
    <xf numFmtId="0" fontId="8" fillId="9" borderId="3" xfId="0" applyNumberFormat="1" applyFont="1" applyFill="1" applyBorder="1" applyAlignment="1" applyProtection="1">
      <alignment horizontal="left" vertical="top" wrapText="1" readingOrder="1"/>
      <protection locked="0"/>
    </xf>
    <xf numFmtId="0" fontId="8" fillId="8" borderId="6" xfId="0" applyNumberFormat="1" applyFont="1" applyFill="1" applyBorder="1" applyAlignment="1" applyProtection="1">
      <alignment horizontal="left" vertical="top" wrapText="1" readingOrder="1"/>
      <protection locked="0"/>
    </xf>
    <xf numFmtId="0" fontId="8" fillId="6" borderId="3" xfId="0" applyNumberFormat="1" applyFont="1" applyFill="1" applyBorder="1" applyAlignment="1" applyProtection="1">
      <alignment horizontal="left" vertical="top" wrapText="1" readingOrder="1"/>
      <protection locked="0"/>
    </xf>
    <xf numFmtId="164" fontId="8" fillId="0" borderId="2" xfId="0" applyNumberFormat="1" applyFont="1" applyFill="1" applyBorder="1" applyAlignment="1" applyProtection="1">
      <alignment horizontal="right" vertical="top" wrapText="1" readingOrder="1"/>
      <protection locked="0"/>
    </xf>
    <xf numFmtId="0" fontId="8" fillId="4" borderId="0" xfId="1" applyFont="1"/>
    <xf numFmtId="0" fontId="1" fillId="4" borderId="0" xfId="1" applyFont="1" applyAlignment="1">
      <alignment horizontal="right" vertical="top"/>
    </xf>
    <xf numFmtId="0" fontId="1" fillId="4" borderId="0" xfId="1" applyFont="1" applyAlignment="1">
      <alignment horizontal="center" vertical="top"/>
    </xf>
    <xf numFmtId="0" fontId="1" fillId="4" borderId="0" xfId="0" applyFont="1" applyFill="1" applyAlignment="1">
      <alignment horizontal="left" vertical="top"/>
    </xf>
    <xf numFmtId="0" fontId="0" fillId="4" borderId="0" xfId="0" applyFill="1"/>
    <xf numFmtId="0" fontId="1" fillId="0" borderId="0" xfId="0" applyFont="1" applyAlignment="1">
      <alignment horizontal="right"/>
    </xf>
    <xf numFmtId="0" fontId="2" fillId="0" borderId="0" xfId="0" applyFont="1"/>
    <xf numFmtId="0" fontId="2" fillId="0" borderId="0" xfId="0" applyFont="1" applyAlignment="1">
      <alignment horizontal="center" vertical="top"/>
    </xf>
    <xf numFmtId="0" fontId="5" fillId="0" borderId="0" xfId="0" applyFont="1" applyAlignment="1">
      <alignment horizontal="right" vertical="top"/>
    </xf>
    <xf numFmtId="2" fontId="8" fillId="3" borderId="2" xfId="0" applyNumberFormat="1" applyFont="1" applyFill="1" applyBorder="1" applyAlignment="1" applyProtection="1">
      <alignment horizontal="right" vertical="top" wrapText="1" readingOrder="1"/>
      <protection locked="0"/>
    </xf>
    <xf numFmtId="2" fontId="8" fillId="9" borderId="5" xfId="0" applyNumberFormat="1" applyFont="1" applyFill="1" applyBorder="1" applyAlignment="1" applyProtection="1">
      <alignment horizontal="right" vertical="top" wrapText="1" readingOrder="1"/>
      <protection locked="0"/>
    </xf>
    <xf numFmtId="0" fontId="8" fillId="9" borderId="6" xfId="0" applyNumberFormat="1" applyFont="1" applyFill="1" applyBorder="1" applyAlignment="1" applyProtection="1">
      <alignment horizontal="left" vertical="top" wrapText="1" readingOrder="1"/>
      <protection locked="0"/>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left" vertical="top"/>
    </xf>
    <xf numFmtId="0" fontId="8" fillId="3" borderId="3" xfId="0" applyNumberFormat="1" applyFont="1" applyFill="1" applyBorder="1" applyAlignment="1" applyProtection="1">
      <alignment horizontal="left" vertical="top" wrapText="1" readingOrder="1"/>
      <protection locked="0"/>
    </xf>
    <xf numFmtId="0" fontId="8" fillId="0" borderId="6" xfId="0" applyNumberFormat="1" applyFont="1" applyFill="1" applyBorder="1" applyAlignment="1" applyProtection="1">
      <alignment horizontal="left" vertical="top" wrapText="1" readingOrder="1"/>
      <protection locked="0"/>
    </xf>
    <xf numFmtId="0" fontId="9" fillId="0" borderId="0" xfId="0" applyFont="1" applyAlignment="1">
      <alignment vertical="top" wrapText="1"/>
    </xf>
    <xf numFmtId="0" fontId="8" fillId="0" borderId="2" xfId="0" applyNumberFormat="1" applyFont="1" applyFill="1" applyBorder="1" applyAlignment="1" applyProtection="1">
      <alignment vertical="top" wrapText="1" readingOrder="1"/>
      <protection locked="0"/>
    </xf>
    <xf numFmtId="0" fontId="10" fillId="3" borderId="3" xfId="0" applyNumberFormat="1" applyFont="1" applyFill="1" applyBorder="1" applyAlignment="1" applyProtection="1">
      <alignment horizontal="left" vertical="top" wrapText="1" readingOrder="1"/>
      <protection locked="0"/>
    </xf>
    <xf numFmtId="0" fontId="8" fillId="0" borderId="0" xfId="0" applyFont="1" applyAlignment="1">
      <alignment wrapText="1"/>
    </xf>
    <xf numFmtId="0" fontId="8" fillId="0" borderId="0" xfId="0" applyNumberFormat="1" applyFont="1" applyFill="1" applyAlignment="1" applyProtection="1"/>
    <xf numFmtId="0" fontId="8" fillId="0" borderId="0" xfId="0" applyNumberFormat="1" applyFont="1" applyFill="1" applyAlignment="1" applyProtection="1">
      <alignment wrapText="1"/>
    </xf>
    <xf numFmtId="0" fontId="10" fillId="0" borderId="8" xfId="0" applyNumberFormat="1" applyFont="1" applyFill="1" applyBorder="1" applyAlignment="1" applyProtection="1">
      <alignment horizontal="center" vertical="center" wrapText="1" readingOrder="1"/>
    </xf>
    <xf numFmtId="0" fontId="10" fillId="2" borderId="1" xfId="0" applyNumberFormat="1" applyFont="1" applyFill="1" applyBorder="1" applyAlignment="1" applyProtection="1">
      <alignment vertical="top" wrapText="1" readingOrder="1"/>
      <protection locked="0"/>
    </xf>
    <xf numFmtId="0" fontId="10" fillId="2" borderId="2" xfId="0" applyNumberFormat="1" applyFont="1" applyFill="1" applyBorder="1" applyAlignment="1" applyProtection="1">
      <alignment vertical="top" wrapText="1" readingOrder="1"/>
      <protection locked="0"/>
    </xf>
    <xf numFmtId="0" fontId="10" fillId="2" borderId="2" xfId="0" applyNumberFormat="1" applyFont="1" applyFill="1" applyBorder="1" applyAlignment="1" applyProtection="1">
      <alignment horizontal="left" vertical="top" wrapText="1" readingOrder="1"/>
      <protection locked="0"/>
    </xf>
    <xf numFmtId="164" fontId="10" fillId="2" borderId="2" xfId="0" applyNumberFormat="1" applyFont="1" applyFill="1" applyBorder="1" applyAlignment="1" applyProtection="1">
      <alignment horizontal="right" vertical="top" wrapText="1" readingOrder="1"/>
    </xf>
    <xf numFmtId="0" fontId="10" fillId="2" borderId="2" xfId="0" applyNumberFormat="1" applyFont="1" applyFill="1" applyBorder="1" applyAlignment="1" applyProtection="1">
      <alignment horizontal="center" vertical="top" wrapText="1" readingOrder="1"/>
      <protection locked="0"/>
    </xf>
    <xf numFmtId="0" fontId="10" fillId="2" borderId="2" xfId="0" applyNumberFormat="1" applyFont="1" applyFill="1" applyBorder="1" applyAlignment="1" applyProtection="1">
      <alignment horizontal="right" vertical="top" wrapText="1" readingOrder="1"/>
      <protection locked="0"/>
    </xf>
    <xf numFmtId="0" fontId="10" fillId="2" borderId="3" xfId="0" applyNumberFormat="1" applyFont="1" applyFill="1" applyBorder="1" applyAlignment="1" applyProtection="1">
      <alignment horizontal="left" vertical="top" wrapText="1" readingOrder="1"/>
      <protection locked="0"/>
    </xf>
    <xf numFmtId="0" fontId="10" fillId="3" borderId="1" xfId="0" applyNumberFormat="1" applyFont="1" applyFill="1" applyBorder="1" applyAlignment="1" applyProtection="1">
      <alignment vertical="top" wrapText="1" readingOrder="1"/>
      <protection locked="0"/>
    </xf>
    <xf numFmtId="0" fontId="10" fillId="3" borderId="2" xfId="0" applyNumberFormat="1" applyFont="1" applyFill="1" applyBorder="1" applyAlignment="1" applyProtection="1">
      <alignment vertical="top" wrapText="1" readingOrder="1"/>
      <protection locked="0"/>
    </xf>
    <xf numFmtId="0" fontId="10" fillId="3" borderId="2" xfId="0" applyNumberFormat="1" applyFont="1" applyFill="1" applyBorder="1" applyAlignment="1" applyProtection="1">
      <alignment horizontal="left" vertical="top" wrapText="1" readingOrder="1"/>
      <protection locked="0"/>
    </xf>
    <xf numFmtId="164" fontId="10" fillId="3" borderId="2" xfId="0" applyNumberFormat="1" applyFont="1" applyFill="1" applyBorder="1" applyAlignment="1" applyProtection="1">
      <alignment horizontal="right" vertical="top" wrapText="1" readingOrder="1"/>
    </xf>
    <xf numFmtId="0" fontId="10" fillId="3" borderId="2" xfId="0" applyNumberFormat="1" applyFont="1" applyFill="1" applyBorder="1" applyAlignment="1" applyProtection="1">
      <alignment horizontal="center" vertical="top" wrapText="1" readingOrder="1"/>
      <protection locked="0"/>
    </xf>
    <xf numFmtId="0" fontId="10" fillId="3" borderId="2" xfId="0" applyNumberFormat="1" applyFont="1" applyFill="1" applyBorder="1" applyAlignment="1" applyProtection="1">
      <alignment horizontal="right" vertical="top" wrapText="1" readingOrder="1"/>
      <protection locked="0"/>
    </xf>
    <xf numFmtId="2" fontId="10" fillId="3" borderId="2" xfId="0" applyNumberFormat="1" applyFont="1" applyFill="1" applyBorder="1" applyAlignment="1" applyProtection="1">
      <alignment horizontal="right" vertical="top" wrapText="1" readingOrder="1"/>
      <protection locked="0"/>
    </xf>
    <xf numFmtId="0" fontId="8" fillId="0" borderId="4" xfId="0" applyNumberFormat="1" applyFont="1" applyFill="1" applyBorder="1" applyAlignment="1" applyProtection="1">
      <alignment vertical="top" wrapText="1" readingOrder="1"/>
      <protection locked="0"/>
    </xf>
    <xf numFmtId="0" fontId="8" fillId="0" borderId="5" xfId="0" applyNumberFormat="1" applyFont="1" applyFill="1" applyBorder="1" applyAlignment="1" applyProtection="1">
      <alignment vertical="top" wrapText="1" readingOrder="1"/>
      <protection locked="0"/>
    </xf>
    <xf numFmtId="0" fontId="8" fillId="0" borderId="5" xfId="0" applyNumberFormat="1" applyFont="1" applyFill="1" applyBorder="1" applyAlignment="1" applyProtection="1">
      <alignment horizontal="left" vertical="top" wrapText="1" readingOrder="1"/>
      <protection locked="0"/>
    </xf>
    <xf numFmtId="164" fontId="8" fillId="0" borderId="5" xfId="0" applyNumberFormat="1" applyFont="1" applyFill="1" applyBorder="1" applyAlignment="1" applyProtection="1">
      <alignment horizontal="right" vertical="top" wrapText="1" readingOrder="1"/>
      <protection locked="0"/>
    </xf>
    <xf numFmtId="0" fontId="8" fillId="0" borderId="5" xfId="0" applyNumberFormat="1" applyFont="1" applyFill="1" applyBorder="1" applyAlignment="1" applyProtection="1">
      <alignment horizontal="center" vertical="top" wrapText="1" readingOrder="1"/>
      <protection locked="0"/>
    </xf>
    <xf numFmtId="0" fontId="8" fillId="0" borderId="1" xfId="0" applyNumberFormat="1" applyFont="1" applyFill="1" applyBorder="1" applyAlignment="1" applyProtection="1">
      <alignment vertical="top" wrapText="1" readingOrder="1"/>
      <protection locked="0"/>
    </xf>
    <xf numFmtId="0" fontId="8" fillId="0" borderId="2" xfId="0" applyNumberFormat="1" applyFont="1" applyFill="1" applyBorder="1" applyAlignment="1" applyProtection="1">
      <alignment horizontal="left" vertical="top" wrapText="1" readingOrder="1"/>
      <protection locked="0"/>
    </xf>
    <xf numFmtId="164" fontId="8" fillId="0" borderId="2" xfId="0" applyNumberFormat="1" applyFont="1" applyFill="1" applyBorder="1" applyAlignment="1" applyProtection="1">
      <alignment horizontal="right" vertical="top" wrapText="1" readingOrder="1"/>
    </xf>
    <xf numFmtId="0" fontId="8" fillId="0" borderId="2" xfId="0" applyNumberFormat="1" applyFont="1" applyFill="1" applyBorder="1" applyAlignment="1" applyProtection="1">
      <alignment horizontal="center" vertical="top" wrapText="1" readingOrder="1"/>
      <protection locked="0"/>
    </xf>
    <xf numFmtId="0" fontId="8" fillId="0" borderId="2" xfId="0" applyNumberFormat="1" applyFont="1" applyFill="1" applyBorder="1" applyAlignment="1" applyProtection="1">
      <alignment horizontal="right" vertical="top" wrapText="1" readingOrder="1"/>
      <protection locked="0"/>
    </xf>
    <xf numFmtId="0" fontId="8" fillId="7" borderId="2" xfId="0" applyNumberFormat="1" applyFont="1" applyFill="1" applyBorder="1" applyAlignment="1" applyProtection="1">
      <alignment horizontal="left" vertical="top" wrapText="1" readingOrder="1"/>
      <protection locked="0"/>
    </xf>
    <xf numFmtId="0" fontId="8" fillId="7" borderId="2" xfId="0" applyNumberFormat="1" applyFont="1" applyFill="1" applyBorder="1" applyAlignment="1" applyProtection="1">
      <alignment horizontal="center" vertical="top" wrapText="1" readingOrder="1"/>
      <protection locked="0"/>
    </xf>
    <xf numFmtId="0" fontId="8" fillId="7" borderId="2" xfId="0" applyNumberFormat="1" applyFont="1" applyFill="1" applyBorder="1" applyAlignment="1" applyProtection="1">
      <alignment horizontal="right" vertical="top" wrapText="1" readingOrder="1"/>
      <protection locked="0"/>
    </xf>
    <xf numFmtId="0" fontId="8" fillId="9" borderId="2" xfId="0" applyNumberFormat="1" applyFont="1" applyFill="1" applyBorder="1" applyAlignment="1" applyProtection="1">
      <alignment horizontal="left" vertical="top" wrapText="1" readingOrder="1"/>
      <protection locked="0"/>
    </xf>
    <xf numFmtId="0" fontId="8" fillId="9" borderId="2" xfId="0" applyNumberFormat="1" applyFont="1" applyFill="1" applyBorder="1" applyAlignment="1" applyProtection="1">
      <alignment horizontal="center" vertical="top" wrapText="1" readingOrder="1"/>
      <protection locked="0"/>
    </xf>
    <xf numFmtId="0" fontId="8" fillId="9" borderId="2" xfId="0" applyNumberFormat="1" applyFont="1" applyFill="1" applyBorder="1" applyAlignment="1" applyProtection="1">
      <alignment horizontal="right" vertical="top" wrapText="1" readingOrder="1"/>
      <protection locked="0"/>
    </xf>
    <xf numFmtId="0" fontId="8" fillId="9" borderId="5" xfId="0" applyNumberFormat="1" applyFont="1" applyFill="1" applyBorder="1" applyAlignment="1" applyProtection="1">
      <alignment horizontal="left" vertical="top" wrapText="1" readingOrder="1"/>
      <protection locked="0"/>
    </xf>
    <xf numFmtId="0" fontId="8" fillId="9" borderId="5" xfId="0" applyNumberFormat="1" applyFont="1" applyFill="1" applyBorder="1" applyAlignment="1" applyProtection="1">
      <alignment horizontal="center" vertical="top" wrapText="1" readingOrder="1"/>
      <protection locked="0"/>
    </xf>
    <xf numFmtId="0" fontId="8" fillId="9" borderId="5" xfId="0" applyNumberFormat="1" applyFont="1" applyFill="1" applyBorder="1" applyAlignment="1" applyProtection="1">
      <alignment horizontal="right" vertical="top" wrapText="1" readingOrder="1"/>
      <protection locked="0"/>
    </xf>
    <xf numFmtId="0" fontId="8" fillId="8" borderId="5" xfId="0" applyNumberFormat="1" applyFont="1" applyFill="1" applyBorder="1" applyAlignment="1" applyProtection="1">
      <alignment horizontal="left" vertical="top" wrapText="1" readingOrder="1"/>
      <protection locked="0"/>
    </xf>
    <xf numFmtId="0" fontId="8" fillId="8" borderId="5" xfId="0" applyNumberFormat="1" applyFont="1" applyFill="1" applyBorder="1" applyAlignment="1" applyProtection="1">
      <alignment horizontal="center" vertical="top" wrapText="1" readingOrder="1"/>
      <protection locked="0"/>
    </xf>
    <xf numFmtId="0" fontId="8" fillId="6" borderId="2" xfId="0" applyNumberFormat="1" applyFont="1" applyFill="1" applyBorder="1" applyAlignment="1" applyProtection="1">
      <alignment horizontal="left" vertical="top" wrapText="1" readingOrder="1"/>
      <protection locked="0"/>
    </xf>
    <xf numFmtId="0" fontId="8" fillId="6" borderId="2" xfId="0" applyNumberFormat="1" applyFont="1" applyFill="1" applyBorder="1" applyAlignment="1" applyProtection="1">
      <alignment horizontal="center" vertical="top" wrapText="1" readingOrder="1"/>
      <protection locked="0"/>
    </xf>
    <xf numFmtId="0" fontId="8" fillId="6" borderId="2" xfId="0" applyNumberFormat="1" applyFont="1" applyFill="1" applyBorder="1" applyAlignment="1" applyProtection="1">
      <alignment horizontal="right" vertical="top" wrapText="1" readingOrder="1"/>
      <protection locked="0"/>
    </xf>
    <xf numFmtId="0" fontId="8" fillId="8" borderId="2" xfId="0" applyNumberFormat="1" applyFont="1" applyFill="1" applyBorder="1" applyAlignment="1" applyProtection="1">
      <alignment horizontal="left" vertical="top" wrapText="1" readingOrder="1"/>
      <protection locked="0"/>
    </xf>
    <xf numFmtId="0" fontId="8" fillId="8" borderId="2" xfId="0" applyNumberFormat="1" applyFont="1" applyFill="1" applyBorder="1" applyAlignment="1" applyProtection="1">
      <alignment horizontal="center" vertical="top" wrapText="1" readingOrder="1"/>
      <protection locked="0"/>
    </xf>
    <xf numFmtId="0" fontId="8" fillId="8" borderId="2" xfId="0" applyNumberFormat="1" applyFont="1" applyFill="1" applyBorder="1" applyAlignment="1" applyProtection="1">
      <alignment horizontal="right" vertical="top" wrapText="1" readingOrder="1"/>
      <protection locked="0"/>
    </xf>
    <xf numFmtId="0" fontId="8" fillId="0" borderId="0" xfId="0" applyNumberFormat="1" applyFont="1" applyFill="1" applyAlignment="1" applyProtection="1">
      <alignment vertical="top" wrapText="1"/>
    </xf>
    <xf numFmtId="0" fontId="8" fillId="3" borderId="2" xfId="0" applyNumberFormat="1" applyFont="1" applyFill="1" applyBorder="1" applyAlignment="1" applyProtection="1">
      <alignment horizontal="left" vertical="top" wrapText="1" readingOrder="1"/>
      <protection locked="0"/>
    </xf>
    <xf numFmtId="0" fontId="8" fillId="3" borderId="2" xfId="0" applyNumberFormat="1" applyFont="1" applyFill="1" applyBorder="1" applyAlignment="1" applyProtection="1">
      <alignment horizontal="center" vertical="top" wrapText="1" readingOrder="1"/>
      <protection locked="0"/>
    </xf>
    <xf numFmtId="0" fontId="8" fillId="3" borderId="2" xfId="0" applyNumberFormat="1" applyFont="1" applyFill="1" applyBorder="1" applyAlignment="1" applyProtection="1">
      <alignment horizontal="right" vertical="top" wrapText="1" readingOrder="1"/>
      <protection locked="0"/>
    </xf>
    <xf numFmtId="0" fontId="8" fillId="0" borderId="10" xfId="0" applyNumberFormat="1" applyFont="1" applyFill="1" applyBorder="1" applyAlignment="1" applyProtection="1">
      <alignment vertical="top" wrapText="1" readingOrder="1"/>
      <protection locked="0"/>
    </xf>
    <xf numFmtId="0" fontId="8" fillId="0" borderId="11" xfId="0" applyNumberFormat="1" applyFont="1" applyFill="1" applyBorder="1" applyAlignment="1" applyProtection="1">
      <alignment vertical="top" wrapText="1" readingOrder="1"/>
      <protection locked="0"/>
    </xf>
    <xf numFmtId="0" fontId="8" fillId="0" borderId="11" xfId="0" applyNumberFormat="1" applyFont="1" applyFill="1" applyBorder="1" applyAlignment="1" applyProtection="1">
      <alignment horizontal="left" vertical="top" wrapText="1" readingOrder="1"/>
      <protection locked="0"/>
    </xf>
    <xf numFmtId="164" fontId="8" fillId="0" borderId="11" xfId="0" applyNumberFormat="1" applyFont="1" applyFill="1" applyBorder="1" applyAlignment="1" applyProtection="1">
      <alignment horizontal="right" vertical="top" wrapText="1" readingOrder="1"/>
      <protection locked="0"/>
    </xf>
    <xf numFmtId="0" fontId="8" fillId="0" borderId="11" xfId="0" applyNumberFormat="1" applyFont="1" applyFill="1" applyBorder="1" applyAlignment="1" applyProtection="1">
      <alignment horizontal="center" vertical="top" wrapText="1" readingOrder="1"/>
      <protection locked="0"/>
    </xf>
    <xf numFmtId="0" fontId="8" fillId="0" borderId="11" xfId="0" applyNumberFormat="1" applyFont="1" applyFill="1" applyBorder="1" applyAlignment="1" applyProtection="1">
      <alignment horizontal="right" vertical="top" wrapText="1" readingOrder="1"/>
      <protection locked="0"/>
    </xf>
    <xf numFmtId="0" fontId="8" fillId="0" borderId="12" xfId="0" applyNumberFormat="1" applyFont="1" applyFill="1" applyBorder="1" applyAlignment="1" applyProtection="1">
      <alignment horizontal="left" vertical="top" wrapText="1" readingOrder="1"/>
      <protection locked="0"/>
    </xf>
    <xf numFmtId="0" fontId="8" fillId="4" borderId="0" xfId="0" applyNumberFormat="1" applyFont="1" applyFill="1" applyAlignment="1" applyProtection="1">
      <alignment vertical="top" wrapText="1" readingOrder="1"/>
      <protection locked="0"/>
    </xf>
    <xf numFmtId="0" fontId="8" fillId="4" borderId="0" xfId="0" applyNumberFormat="1" applyFont="1" applyFill="1" applyAlignment="1" applyProtection="1">
      <alignment horizontal="left" vertical="top" wrapText="1" readingOrder="1"/>
      <protection locked="0"/>
    </xf>
    <xf numFmtId="164" fontId="8" fillId="4" borderId="0" xfId="0" applyNumberFormat="1" applyFont="1" applyFill="1" applyAlignment="1" applyProtection="1">
      <alignment horizontal="right" vertical="top" wrapText="1" readingOrder="1"/>
      <protection locked="0"/>
    </xf>
    <xf numFmtId="0" fontId="8" fillId="4" borderId="0" xfId="0" applyNumberFormat="1" applyFont="1" applyFill="1" applyAlignment="1" applyProtection="1">
      <alignment horizontal="center" vertical="top" wrapText="1" readingOrder="1"/>
      <protection locked="0"/>
    </xf>
    <xf numFmtId="0" fontId="8" fillId="4" borderId="0" xfId="0" applyNumberFormat="1" applyFont="1" applyFill="1" applyAlignment="1" applyProtection="1">
      <alignment horizontal="right" vertical="top" wrapText="1" readingOrder="1"/>
      <protection locked="0"/>
    </xf>
    <xf numFmtId="0" fontId="8" fillId="4" borderId="0" xfId="0" applyNumberFormat="1" applyFont="1" applyFill="1" applyAlignment="1" applyProtection="1"/>
    <xf numFmtId="0" fontId="10" fillId="0" borderId="5" xfId="0" applyNumberFormat="1" applyFont="1" applyFill="1" applyBorder="1" applyAlignment="1" applyProtection="1">
      <alignment horizontal="center" vertical="center" wrapText="1" readingOrder="1"/>
    </xf>
    <xf numFmtId="164" fontId="8" fillId="0" borderId="5" xfId="0" applyNumberFormat="1" applyFont="1" applyFill="1" applyBorder="1" applyAlignment="1" applyProtection="1">
      <alignment horizontal="right" vertical="top" wrapText="1" readingOrder="1"/>
    </xf>
    <xf numFmtId="0" fontId="10" fillId="5" borderId="5" xfId="0" applyNumberFormat="1" applyFont="1" applyFill="1" applyBorder="1" applyAlignment="1" applyProtection="1">
      <alignment vertical="top" wrapText="1" readingOrder="1"/>
      <protection locked="0"/>
    </xf>
    <xf numFmtId="0" fontId="10" fillId="5" borderId="5" xfId="0" applyNumberFormat="1" applyFont="1" applyFill="1" applyBorder="1" applyAlignment="1" applyProtection="1">
      <alignment horizontal="right" vertical="top" wrapText="1" readingOrder="1"/>
      <protection locked="0"/>
    </xf>
    <xf numFmtId="164" fontId="10" fillId="5" borderId="5" xfId="0" applyNumberFormat="1" applyFont="1" applyFill="1" applyBorder="1" applyAlignment="1" applyProtection="1">
      <alignment horizontal="right" vertical="top" wrapText="1" readingOrder="1"/>
    </xf>
    <xf numFmtId="164" fontId="8" fillId="4" borderId="2" xfId="0" applyNumberFormat="1" applyFont="1" applyFill="1" applyBorder="1" applyAlignment="1" applyProtection="1">
      <alignment horizontal="right" vertical="top" wrapText="1" readingOrder="1"/>
      <protection locked="0"/>
    </xf>
    <xf numFmtId="164" fontId="8" fillId="4" borderId="2" xfId="0" applyNumberFormat="1" applyFont="1" applyFill="1" applyBorder="1" applyAlignment="1">
      <alignment horizontal="right" vertical="top" wrapText="1" readingOrder="1"/>
    </xf>
    <xf numFmtId="164" fontId="11" fillId="4" borderId="5" xfId="0" applyNumberFormat="1" applyFont="1" applyFill="1" applyBorder="1" applyAlignment="1">
      <alignment horizontal="right" vertical="top" wrapText="1" readingOrder="1"/>
    </xf>
    <xf numFmtId="164" fontId="11" fillId="4" borderId="5" xfId="0" applyNumberFormat="1" applyFont="1" applyFill="1" applyBorder="1" applyAlignment="1" applyProtection="1">
      <alignment horizontal="right" vertical="top" wrapText="1" readingOrder="1"/>
      <protection locked="0"/>
    </xf>
    <xf numFmtId="164" fontId="8" fillId="0" borderId="0" xfId="0" applyNumberFormat="1" applyFont="1" applyFill="1" applyAlignment="1" applyProtection="1"/>
    <xf numFmtId="0" fontId="1" fillId="0" borderId="0" xfId="0" applyFont="1" applyBorder="1" applyAlignment="1">
      <alignment horizontal="justify" vertical="center" wrapText="1"/>
    </xf>
    <xf numFmtId="0" fontId="4" fillId="0" borderId="0" xfId="0" applyFont="1" applyAlignment="1">
      <alignment horizontal="justify" vertical="center" wrapText="1"/>
    </xf>
    <xf numFmtId="0" fontId="1" fillId="0" borderId="0" xfId="0" applyFont="1" applyAlignment="1">
      <alignment horizontal="left" vertical="top" wrapText="1"/>
    </xf>
    <xf numFmtId="0" fontId="2" fillId="0" borderId="0" xfId="0" applyFont="1" applyAlignment="1">
      <alignment horizontal="center" wrapText="1"/>
    </xf>
    <xf numFmtId="0" fontId="0" fillId="0" borderId="0" xfId="0" applyAlignment="1">
      <alignment horizontal="center" wrapText="1"/>
    </xf>
    <xf numFmtId="0" fontId="9" fillId="0" borderId="0" xfId="0" applyFont="1" applyAlignment="1">
      <alignment horizontal="center" wrapText="1"/>
    </xf>
    <xf numFmtId="0" fontId="2" fillId="0" borderId="0" xfId="0" applyFont="1" applyAlignment="1">
      <alignment horizontal="left" vertical="top" wrapText="1"/>
    </xf>
    <xf numFmtId="0" fontId="3" fillId="0" borderId="0" xfId="0" applyFont="1" applyAlignment="1">
      <alignment vertical="top" wrapText="1"/>
    </xf>
    <xf numFmtId="0" fontId="1" fillId="0" borderId="0" xfId="0" applyFont="1" applyAlignment="1">
      <alignment horizontal="justify" vertical="justify" wrapText="1"/>
    </xf>
    <xf numFmtId="0" fontId="4" fillId="0" borderId="0" xfId="0" applyFont="1" applyAlignment="1">
      <alignment horizontal="justify" vertical="justify" wrapText="1"/>
    </xf>
    <xf numFmtId="0" fontId="1" fillId="0" borderId="0" xfId="0" applyFont="1" applyAlignment="1">
      <alignment horizontal="center" vertical="top" wrapText="1"/>
    </xf>
    <xf numFmtId="0" fontId="1" fillId="0" borderId="0" xfId="0" applyFont="1" applyBorder="1" applyAlignment="1">
      <alignment horizontal="justify" vertical="justify" wrapText="1"/>
    </xf>
    <xf numFmtId="0" fontId="1" fillId="0" borderId="0" xfId="0" applyFont="1" applyAlignment="1">
      <alignment horizontal="right" vertical="top"/>
    </xf>
    <xf numFmtId="0" fontId="1" fillId="0" borderId="0" xfId="0" applyFont="1" applyAlignment="1">
      <alignment horizontal="left" vertical="top"/>
    </xf>
    <xf numFmtId="0" fontId="1" fillId="4" borderId="0" xfId="0" applyFont="1" applyFill="1" applyAlignment="1">
      <alignment horizontal="left" vertical="top"/>
    </xf>
    <xf numFmtId="0" fontId="1" fillId="4" borderId="0" xfId="1" applyFont="1" applyAlignment="1">
      <alignment horizontal="right"/>
    </xf>
    <xf numFmtId="0" fontId="1" fillId="4" borderId="0" xfId="1" applyFont="1" applyAlignment="1">
      <alignment vertical="top"/>
    </xf>
    <xf numFmtId="0" fontId="1" fillId="4" borderId="0" xfId="0" applyFont="1" applyFill="1" applyAlignment="1">
      <alignment horizontal="left" vertical="top" wrapText="1"/>
    </xf>
    <xf numFmtId="0" fontId="10" fillId="0" borderId="6" xfId="0" applyNumberFormat="1" applyFont="1" applyFill="1" applyBorder="1" applyAlignment="1" applyProtection="1">
      <alignment horizontal="center" vertical="center" wrapText="1" readingOrder="1"/>
    </xf>
    <xf numFmtId="0" fontId="10" fillId="0" borderId="9" xfId="0" applyNumberFormat="1" applyFont="1" applyFill="1" applyBorder="1" applyAlignment="1" applyProtection="1">
      <alignment horizontal="center" vertical="center" wrapText="1" readingOrder="1"/>
    </xf>
    <xf numFmtId="0" fontId="10" fillId="0" borderId="2" xfId="0" applyNumberFormat="1" applyFont="1" applyFill="1" applyBorder="1" applyAlignment="1" applyProtection="1">
      <alignment horizontal="center" vertical="center" wrapText="1" readingOrder="1"/>
    </xf>
    <xf numFmtId="0" fontId="10" fillId="0" borderId="2"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center" vertical="center" wrapText="1" readingOrder="1"/>
    </xf>
    <xf numFmtId="0" fontId="10" fillId="0" borderId="5" xfId="0" applyNumberFormat="1" applyFont="1" applyFill="1" applyBorder="1" applyAlignment="1" applyProtection="1">
      <alignment horizontal="center" vertical="center" wrapText="1"/>
    </xf>
    <xf numFmtId="0" fontId="6" fillId="0" borderId="0" xfId="0" applyFont="1" applyAlignment="1">
      <alignment horizontal="center" wrapText="1"/>
    </xf>
    <xf numFmtId="0" fontId="7" fillId="0" borderId="0" xfId="0" applyFont="1" applyAlignment="1">
      <alignment horizontal="center" wrapText="1"/>
    </xf>
    <xf numFmtId="0" fontId="10" fillId="0" borderId="8" xfId="0" applyNumberFormat="1" applyFont="1" applyFill="1" applyBorder="1" applyAlignment="1" applyProtection="1">
      <alignment horizontal="center" vertical="center" wrapText="1" readingOrder="1"/>
    </xf>
    <xf numFmtId="0" fontId="10" fillId="0" borderId="1" xfId="0" applyNumberFormat="1" applyFont="1" applyFill="1" applyBorder="1" applyAlignment="1" applyProtection="1">
      <alignment horizontal="center" vertical="center" wrapText="1" readingOrder="1"/>
    </xf>
    <xf numFmtId="0" fontId="10" fillId="0" borderId="4" xfId="0" applyNumberFormat="1" applyFont="1" applyFill="1" applyBorder="1" applyAlignment="1" applyProtection="1">
      <alignment horizontal="center" vertical="center" wrapText="1" readingOrder="1"/>
    </xf>
    <xf numFmtId="0" fontId="10" fillId="0" borderId="7" xfId="0" applyNumberFormat="1" applyFont="1" applyFill="1" applyBorder="1" applyAlignment="1" applyProtection="1">
      <alignment horizontal="center" vertical="center" wrapText="1" readingOrder="1"/>
    </xf>
  </cellXfs>
  <cellStyles count="2">
    <cellStyle name="Įprastas" xfId="0" builtinId="0"/>
    <cellStyle name="Įprastas 2" xfId="1" xr:uid="{127F4CB2-F048-48B4-ADD5-A33CD59C14D8}"/>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4648285243414348E-2"/>
          <c:y val="0.17587837234631384"/>
          <c:w val="0.81409213383210821"/>
          <c:h val="0.77522738229149923"/>
        </c:manualLayout>
      </c:layout>
      <c:pie3DChart>
        <c:varyColors val="1"/>
        <c:ser>
          <c:idx val="0"/>
          <c:order val="0"/>
          <c:spPr>
            <a:ln>
              <a:solidFill>
                <a:schemeClr val="bg1"/>
              </a:solidFill>
            </a:ln>
          </c:spPr>
          <c:dPt>
            <c:idx val="0"/>
            <c:bubble3D val="0"/>
            <c:spPr>
              <a:solidFill>
                <a:schemeClr val="bg1"/>
              </a:solidFill>
              <a:ln>
                <a:solidFill>
                  <a:schemeClr val="bg1"/>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chemeClr val="bg1"/>
                </a:contourClr>
              </a:sp3d>
            </c:spPr>
            <c:extLst>
              <c:ext xmlns:c16="http://schemas.microsoft.com/office/drawing/2014/chart" uri="{C3380CC4-5D6E-409C-BE32-E72D297353CC}">
                <c16:uniqueId val="{00000004-A5E1-4C3F-9D82-E5866C15B0E0}"/>
              </c:ext>
            </c:extLst>
          </c:dPt>
          <c:dPt>
            <c:idx val="1"/>
            <c:bubble3D val="0"/>
            <c:spPr>
              <a:solidFill>
                <a:schemeClr val="accent5">
                  <a:lumMod val="20000"/>
                  <a:lumOff val="80000"/>
                </a:schemeClr>
              </a:solidFill>
              <a:ln>
                <a:solidFill>
                  <a:schemeClr val="bg1"/>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chemeClr val="bg1"/>
                </a:contourClr>
              </a:sp3d>
            </c:spPr>
            <c:extLst>
              <c:ext xmlns:c16="http://schemas.microsoft.com/office/drawing/2014/chart" uri="{C3380CC4-5D6E-409C-BE32-E72D297353CC}">
                <c16:uniqueId val="{00000003-A5E1-4C3F-9D82-E5866C15B0E0}"/>
              </c:ext>
            </c:extLst>
          </c:dPt>
          <c:dPt>
            <c:idx val="2"/>
            <c:bubble3D val="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solidFill>
                  <a:schemeClr val="bg1"/>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chemeClr val="bg1"/>
                </a:contourClr>
              </a:sp3d>
            </c:spPr>
            <c:extLst>
              <c:ext xmlns:c16="http://schemas.microsoft.com/office/drawing/2014/chart" uri="{C3380CC4-5D6E-409C-BE32-E72D297353CC}">
                <c16:uniqueId val="{00000005-A5E1-4C3F-9D82-E5866C15B0E0}"/>
              </c:ext>
            </c:extLst>
          </c:dPt>
          <c:dPt>
            <c:idx val="3"/>
            <c:bubble3D val="0"/>
            <c:spPr>
              <a:solidFill>
                <a:srgbClr val="FFCCFF"/>
              </a:solidFill>
              <a:ln>
                <a:solidFill>
                  <a:schemeClr val="bg1"/>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chemeClr val="bg1"/>
                </a:contourClr>
              </a:sp3d>
            </c:spPr>
            <c:extLst>
              <c:ext xmlns:c16="http://schemas.microsoft.com/office/drawing/2014/chart" uri="{C3380CC4-5D6E-409C-BE32-E72D297353CC}">
                <c16:uniqueId val="{00000002-A5E1-4C3F-9D82-E5866C15B0E0}"/>
              </c:ext>
            </c:extLst>
          </c:dPt>
          <c:dLbls>
            <c:dLbl>
              <c:idx val="0"/>
              <c:layout>
                <c:manualLayout>
                  <c:x val="-6.6510693653930059E-2"/>
                  <c:y val="-0.5060049203658807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5E1-4C3F-9D82-E5866C15B0E0}"/>
                </c:ext>
              </c:extLst>
            </c:dLbl>
            <c:dLbl>
              <c:idx val="1"/>
              <c:layout>
                <c:manualLayout>
                  <c:x val="2.7430715979478845E-3"/>
                  <c:y val="-0.1252519184420748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5E1-4C3F-9D82-E5866C15B0E0}"/>
                </c:ext>
              </c:extLst>
            </c:dLbl>
            <c:dLbl>
              <c:idx val="2"/>
              <c:layout>
                <c:manualLayout>
                  <c:x val="4.4329539956069787E-2"/>
                  <c:y val="-2.5308059244638016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Times New Roman" panose="02020603050405020304" pitchFamily="18" charset="0"/>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15:layout>
                    <c:manualLayout>
                      <c:w val="0.21573710901617946"/>
                      <c:h val="0.21534181524312185"/>
                    </c:manualLayout>
                  </c15:layout>
                </c:ext>
                <c:ext xmlns:c16="http://schemas.microsoft.com/office/drawing/2014/chart" uri="{C3380CC4-5D6E-409C-BE32-E72D297353CC}">
                  <c16:uniqueId val="{00000005-A5E1-4C3F-9D82-E5866C15B0E0}"/>
                </c:ext>
              </c:extLst>
            </c:dLbl>
            <c:dLbl>
              <c:idx val="3"/>
              <c:layout>
                <c:manualLayout>
                  <c:x val="0.1247401815097707"/>
                  <c:y val="-4.087193460490463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5E1-4C3F-9D82-E5866C15B0E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imes New Roman" panose="02020603050405020304" pitchFamily="18" charset="0"/>
                    <a:ea typeface="+mn-ea"/>
                    <a:cs typeface="+mn-cs"/>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Ataskaita!$B$12:$D$15</c:f>
              <c:multiLvlStrCache>
                <c:ptCount val="4"/>
                <c:lvl>
                  <c:pt idx="0">
                    <c:v>–</c:v>
                  </c:pt>
                  <c:pt idx="1">
                    <c:v>–</c:v>
                  </c:pt>
                  <c:pt idx="2">
                    <c:v>–</c:v>
                  </c:pt>
                  <c:pt idx="3">
                    <c:v>–</c:v>
                  </c:pt>
                </c:lvl>
                <c:lvl>
                  <c:pt idx="0">
                    <c:v>faktiškai įvykdyta</c:v>
                  </c:pt>
                  <c:pt idx="1">
                    <c:v>iš dalies įvykdyta</c:v>
                  </c:pt>
                  <c:pt idx="2">
                    <c:v>tapo neaktualiomis </c:v>
                  </c:pt>
                  <c:pt idx="3">
                    <c:v>neįvykdyta</c:v>
                  </c:pt>
                </c:lvl>
              </c:multiLvlStrCache>
            </c:multiLvlStrRef>
          </c:cat>
          <c:val>
            <c:numRef>
              <c:f>Ataskaita!$E$12:$E$15</c:f>
              <c:numCache>
                <c:formatCode>General</c:formatCode>
                <c:ptCount val="4"/>
                <c:pt idx="0">
                  <c:v>21</c:v>
                </c:pt>
                <c:pt idx="1">
                  <c:v>6</c:v>
                </c:pt>
                <c:pt idx="2">
                  <c:v>2</c:v>
                </c:pt>
                <c:pt idx="3">
                  <c:v>2</c:v>
                </c:pt>
              </c:numCache>
            </c:numRef>
          </c:val>
          <c:extLst>
            <c:ext xmlns:c16="http://schemas.microsoft.com/office/drawing/2014/chart" uri="{C3380CC4-5D6E-409C-BE32-E72D297353CC}">
              <c16:uniqueId val="{00000000-A5E1-4C3F-9D82-E5866C15B0E0}"/>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8572</xdr:colOff>
      <xdr:row>17</xdr:row>
      <xdr:rowOff>177166</xdr:rowOff>
    </xdr:from>
    <xdr:to>
      <xdr:col>8</xdr:col>
      <xdr:colOff>324802</xdr:colOff>
      <xdr:row>31</xdr:row>
      <xdr:rowOff>173356</xdr:rowOff>
    </xdr:to>
    <xdr:graphicFrame macro="">
      <xdr:nvGraphicFramePr>
        <xdr:cNvPr id="4" name="Diagrama 3">
          <a:extLst>
            <a:ext uri="{FF2B5EF4-FFF2-40B4-BE49-F238E27FC236}">
              <a16:creationId xmlns:a16="http://schemas.microsoft.com/office/drawing/2014/main" id="{AD76F4BC-1256-4832-ACE1-295CB7A28D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0BD44-80E0-4ACF-BA4E-23AEF555716D}">
  <sheetPr>
    <pageSetUpPr fitToPage="1"/>
  </sheetPr>
  <dimension ref="A1:L38"/>
  <sheetViews>
    <sheetView tabSelected="1" zoomScaleNormal="100" workbookViewId="0">
      <selection activeCell="A4" sqref="A4:I4"/>
    </sheetView>
  </sheetViews>
  <sheetFormatPr defaultColWidth="8.88671875" defaultRowHeight="14.4" x14ac:dyDescent="0.3"/>
  <cols>
    <col min="1" max="8" width="8.88671875" style="1"/>
    <col min="9" max="9" width="17.5546875" style="1" customWidth="1"/>
    <col min="10" max="10" width="7.44140625" style="1" customWidth="1"/>
    <col min="11" max="12" width="8.88671875" style="1"/>
    <col min="13" max="13" width="11.44140625" style="1" bestFit="1" customWidth="1"/>
    <col min="14" max="16384" width="8.88671875" style="1"/>
  </cols>
  <sheetData>
    <row r="1" spans="1:12" ht="52.2" customHeight="1" x14ac:dyDescent="0.3">
      <c r="E1" s="2"/>
      <c r="F1" s="126" t="s">
        <v>234</v>
      </c>
      <c r="G1" s="126"/>
      <c r="H1" s="126"/>
      <c r="I1" s="126"/>
      <c r="J1" s="3"/>
    </row>
    <row r="2" spans="1:12" ht="15" customHeight="1" x14ac:dyDescent="0.3">
      <c r="E2" s="2"/>
      <c r="F2" s="4"/>
      <c r="G2" s="4"/>
      <c r="H2" s="4"/>
      <c r="I2" s="4"/>
      <c r="J2" s="3"/>
    </row>
    <row r="3" spans="1:12" s="6" customFormat="1" ht="15.6" x14ac:dyDescent="0.3">
      <c r="A3" s="127" t="s">
        <v>200</v>
      </c>
      <c r="B3" s="128"/>
      <c r="C3" s="128"/>
      <c r="D3" s="128"/>
      <c r="E3" s="128"/>
      <c r="F3" s="128"/>
      <c r="G3" s="128"/>
      <c r="H3" s="128"/>
      <c r="I3" s="128"/>
      <c r="J3" s="5"/>
      <c r="K3" s="5"/>
    </row>
    <row r="4" spans="1:12" s="6" customFormat="1" ht="15.6" x14ac:dyDescent="0.3">
      <c r="A4" s="127" t="s">
        <v>161</v>
      </c>
      <c r="B4" s="129"/>
      <c r="C4" s="129"/>
      <c r="D4" s="129"/>
      <c r="E4" s="129"/>
      <c r="F4" s="129"/>
      <c r="G4" s="129"/>
      <c r="H4" s="129"/>
      <c r="I4" s="129"/>
      <c r="J4" s="5"/>
      <c r="K4" s="5"/>
    </row>
    <row r="5" spans="1:12" s="6" customFormat="1" ht="15.6" x14ac:dyDescent="0.3">
      <c r="A5" s="127" t="s">
        <v>206</v>
      </c>
      <c r="B5" s="129"/>
      <c r="C5" s="129"/>
      <c r="D5" s="129"/>
      <c r="E5" s="129"/>
      <c r="F5" s="129"/>
      <c r="G5" s="129"/>
      <c r="H5" s="129"/>
      <c r="I5" s="129"/>
      <c r="J5" s="5"/>
      <c r="K5" s="5"/>
    </row>
    <row r="6" spans="1:12" s="6" customFormat="1" ht="15.6" x14ac:dyDescent="0.3">
      <c r="E6" s="7"/>
    </row>
    <row r="7" spans="1:12" s="6" customFormat="1" ht="15.6" x14ac:dyDescent="0.3">
      <c r="A7" s="130" t="s">
        <v>162</v>
      </c>
      <c r="B7" s="131"/>
      <c r="C7" s="131"/>
      <c r="D7" s="131"/>
      <c r="E7" s="131"/>
      <c r="F7" s="131"/>
      <c r="G7" s="131"/>
      <c r="H7" s="131"/>
      <c r="I7" s="131"/>
      <c r="J7" s="8"/>
      <c r="K7" s="8"/>
    </row>
    <row r="8" spans="1:12" s="6" customFormat="1" ht="35.4" customHeight="1" x14ac:dyDescent="0.3">
      <c r="A8" s="124" t="s">
        <v>207</v>
      </c>
      <c r="B8" s="125"/>
      <c r="C8" s="125"/>
      <c r="D8" s="125"/>
      <c r="E8" s="125"/>
      <c r="F8" s="125"/>
      <c r="G8" s="125"/>
      <c r="H8" s="125"/>
      <c r="I8" s="125"/>
      <c r="J8" s="46"/>
      <c r="K8" s="15"/>
    </row>
    <row r="9" spans="1:12" s="6" customFormat="1" ht="15.6" x14ac:dyDescent="0.3">
      <c r="A9" s="44"/>
      <c r="B9" s="49"/>
      <c r="C9" s="49"/>
      <c r="D9" s="49"/>
      <c r="E9" s="49"/>
      <c r="F9" s="49"/>
      <c r="G9" s="49"/>
      <c r="H9" s="49"/>
      <c r="I9" s="49"/>
      <c r="J9" s="46"/>
      <c r="K9" s="9"/>
    </row>
    <row r="10" spans="1:12" s="6" customFormat="1" ht="33.75" customHeight="1" x14ac:dyDescent="0.3">
      <c r="A10" s="134" t="s">
        <v>208</v>
      </c>
      <c r="B10" s="131"/>
      <c r="C10" s="131"/>
      <c r="D10" s="131"/>
      <c r="E10" s="131"/>
      <c r="F10" s="131"/>
      <c r="G10" s="131"/>
      <c r="H10" s="131"/>
      <c r="I10" s="131"/>
      <c r="J10" s="7"/>
      <c r="K10" s="7"/>
    </row>
    <row r="11" spans="1:12" s="6" customFormat="1" ht="15.6" x14ac:dyDescent="0.3">
      <c r="A11" s="45"/>
      <c r="B11" s="49"/>
      <c r="C11" s="49"/>
      <c r="D11" s="49"/>
      <c r="E11" s="49"/>
      <c r="F11" s="49"/>
      <c r="G11" s="49"/>
      <c r="H11" s="49"/>
      <c r="I11" s="49"/>
      <c r="J11" s="7"/>
      <c r="K11" s="7"/>
    </row>
    <row r="12" spans="1:12" ht="15.6" x14ac:dyDescent="0.3">
      <c r="A12" s="32"/>
      <c r="B12" s="139" t="s">
        <v>163</v>
      </c>
      <c r="C12" s="139"/>
      <c r="D12" s="33" t="s">
        <v>164</v>
      </c>
      <c r="E12" s="34">
        <v>21</v>
      </c>
      <c r="F12" s="138" t="s">
        <v>165</v>
      </c>
      <c r="G12" s="138"/>
      <c r="H12" s="138"/>
      <c r="I12" s="138"/>
      <c r="J12" s="138"/>
      <c r="K12" s="35"/>
      <c r="L12" s="36"/>
    </row>
    <row r="13" spans="1:12" ht="15.6" x14ac:dyDescent="0.3">
      <c r="A13" s="32"/>
      <c r="B13" s="139" t="s">
        <v>166</v>
      </c>
      <c r="C13" s="139"/>
      <c r="D13" s="33" t="s">
        <v>164</v>
      </c>
      <c r="E13" s="34">
        <v>6</v>
      </c>
      <c r="F13" s="138" t="s">
        <v>167</v>
      </c>
      <c r="G13" s="138"/>
      <c r="H13" s="138"/>
      <c r="I13" s="138"/>
      <c r="J13" s="138"/>
      <c r="K13" s="35"/>
      <c r="L13" s="36"/>
    </row>
    <row r="14" spans="1:12" ht="34.950000000000003" customHeight="1" x14ac:dyDescent="0.3">
      <c r="A14" s="32"/>
      <c r="B14" s="140" t="s">
        <v>199</v>
      </c>
      <c r="C14" s="140"/>
      <c r="D14" s="33" t="s">
        <v>164</v>
      </c>
      <c r="E14" s="34">
        <v>2</v>
      </c>
      <c r="F14" s="141" t="s">
        <v>168</v>
      </c>
      <c r="G14" s="141"/>
      <c r="H14" s="141"/>
      <c r="I14" s="141"/>
      <c r="J14" s="141"/>
      <c r="K14" s="35"/>
      <c r="L14" s="36"/>
    </row>
    <row r="15" spans="1:12" s="6" customFormat="1" ht="15.6" x14ac:dyDescent="0.3">
      <c r="B15" s="136" t="s">
        <v>197</v>
      </c>
      <c r="C15" s="136"/>
      <c r="D15" s="10" t="s">
        <v>164</v>
      </c>
      <c r="E15" s="7">
        <v>2</v>
      </c>
      <c r="F15" s="137" t="s">
        <v>198</v>
      </c>
      <c r="G15" s="137"/>
      <c r="H15" s="137"/>
      <c r="I15" s="137"/>
      <c r="J15" s="137"/>
    </row>
    <row r="16" spans="1:12" s="6" customFormat="1" ht="15.6" x14ac:dyDescent="0.3">
      <c r="B16" s="16"/>
      <c r="C16" s="16"/>
      <c r="D16" s="37"/>
      <c r="E16" s="40"/>
      <c r="F16" s="16"/>
    </row>
    <row r="17" spans="1:9" s="6" customFormat="1" ht="15.6" customHeight="1" x14ac:dyDescent="0.3">
      <c r="A17" s="127" t="s">
        <v>209</v>
      </c>
      <c r="B17" s="127"/>
      <c r="C17" s="127"/>
      <c r="D17" s="127"/>
      <c r="E17" s="127"/>
      <c r="F17" s="127"/>
      <c r="G17" s="127"/>
      <c r="H17" s="127"/>
      <c r="I17" s="127"/>
    </row>
    <row r="18" spans="1:9" s="6" customFormat="1" ht="15.6" x14ac:dyDescent="0.3">
      <c r="B18" s="38"/>
      <c r="C18" s="38"/>
      <c r="D18" s="38"/>
      <c r="E18" s="39"/>
      <c r="F18" s="38"/>
      <c r="G18" s="38"/>
    </row>
    <row r="19" spans="1:9" s="6" customFormat="1" ht="15.6" x14ac:dyDescent="0.3">
      <c r="B19" s="38"/>
      <c r="C19" s="38"/>
      <c r="D19" s="38"/>
      <c r="E19" s="39"/>
      <c r="F19" s="38"/>
      <c r="G19" s="38"/>
    </row>
    <row r="20" spans="1:9" s="6" customFormat="1" ht="15.6" x14ac:dyDescent="0.3">
      <c r="E20" s="7"/>
    </row>
    <row r="21" spans="1:9" s="6" customFormat="1" ht="15.6" x14ac:dyDescent="0.3">
      <c r="E21" s="7"/>
    </row>
    <row r="22" spans="1:9" s="6" customFormat="1" ht="15.6" x14ac:dyDescent="0.3">
      <c r="E22" s="7"/>
    </row>
    <row r="23" spans="1:9" s="6" customFormat="1" ht="15.6" x14ac:dyDescent="0.3">
      <c r="E23" s="7"/>
    </row>
    <row r="24" spans="1:9" s="6" customFormat="1" ht="15.6" x14ac:dyDescent="0.3">
      <c r="E24" s="7"/>
    </row>
    <row r="25" spans="1:9" s="6" customFormat="1" ht="15.6" x14ac:dyDescent="0.3">
      <c r="E25" s="7"/>
    </row>
    <row r="26" spans="1:9" s="6" customFormat="1" ht="15.6" x14ac:dyDescent="0.3">
      <c r="E26" s="7"/>
    </row>
    <row r="27" spans="1:9" s="6" customFormat="1" ht="15.6" x14ac:dyDescent="0.3">
      <c r="E27" s="7"/>
    </row>
    <row r="28" spans="1:9" s="6" customFormat="1" ht="15.6" x14ac:dyDescent="0.3">
      <c r="E28" s="7"/>
    </row>
    <row r="29" spans="1:9" s="6" customFormat="1" ht="15.6" x14ac:dyDescent="0.3">
      <c r="E29" s="7"/>
    </row>
    <row r="30" spans="1:9" s="6" customFormat="1" ht="15.6" x14ac:dyDescent="0.3">
      <c r="E30" s="7"/>
    </row>
    <row r="31" spans="1:9" s="6" customFormat="1" ht="15.6" x14ac:dyDescent="0.3">
      <c r="E31" s="7"/>
    </row>
    <row r="32" spans="1:9" s="6" customFormat="1" ht="15.6" x14ac:dyDescent="0.3">
      <c r="E32" s="7"/>
    </row>
    <row r="33" spans="1:11" s="6" customFormat="1" ht="15.6" x14ac:dyDescent="0.3">
      <c r="E33" s="7"/>
    </row>
    <row r="34" spans="1:11" s="6" customFormat="1" ht="33" customHeight="1" x14ac:dyDescent="0.3">
      <c r="A34" s="135" t="s">
        <v>169</v>
      </c>
      <c r="B34" s="133"/>
      <c r="C34" s="133"/>
      <c r="D34" s="133"/>
      <c r="E34" s="133"/>
      <c r="F34" s="133"/>
      <c r="G34" s="133"/>
      <c r="H34" s="133"/>
      <c r="I34" s="133"/>
      <c r="J34" s="11"/>
      <c r="K34" s="11"/>
    </row>
    <row r="35" spans="1:11" s="6" customFormat="1" ht="29.25" customHeight="1" x14ac:dyDescent="0.3">
      <c r="A35" s="132" t="s">
        <v>170</v>
      </c>
      <c r="B35" s="133"/>
      <c r="C35" s="133"/>
      <c r="D35" s="133"/>
      <c r="E35" s="133"/>
      <c r="F35" s="133"/>
      <c r="G35" s="133"/>
      <c r="H35" s="133"/>
      <c r="I35" s="133"/>
      <c r="J35" s="12"/>
      <c r="K35" s="12"/>
    </row>
    <row r="36" spans="1:11" s="6" customFormat="1" ht="31.5" customHeight="1" x14ac:dyDescent="0.3">
      <c r="A36" s="132" t="s">
        <v>171</v>
      </c>
      <c r="B36" s="133"/>
      <c r="C36" s="133"/>
      <c r="D36" s="133"/>
      <c r="E36" s="133"/>
      <c r="F36" s="133"/>
      <c r="G36" s="133"/>
      <c r="H36" s="133"/>
      <c r="I36" s="133"/>
      <c r="J36" s="12"/>
      <c r="K36" s="12"/>
    </row>
    <row r="37" spans="1:11" s="6" customFormat="1" ht="33" customHeight="1" x14ac:dyDescent="0.3">
      <c r="A37" s="132" t="s">
        <v>172</v>
      </c>
      <c r="B37" s="133"/>
      <c r="C37" s="133"/>
      <c r="D37" s="133"/>
      <c r="E37" s="133"/>
      <c r="F37" s="133"/>
      <c r="G37" s="133"/>
      <c r="H37" s="133"/>
      <c r="I37" s="133"/>
      <c r="J37" s="12"/>
      <c r="K37" s="12"/>
    </row>
    <row r="38" spans="1:11" ht="32.700000000000003" customHeight="1" x14ac:dyDescent="0.3">
      <c r="A38" s="132" t="s">
        <v>173</v>
      </c>
      <c r="B38" s="133"/>
      <c r="C38" s="133"/>
      <c r="D38" s="133"/>
      <c r="E38" s="133"/>
      <c r="F38" s="133"/>
      <c r="G38" s="133"/>
      <c r="H38" s="133"/>
      <c r="I38" s="133"/>
    </row>
  </sheetData>
  <mergeCells count="21">
    <mergeCell ref="A38:I38"/>
    <mergeCell ref="A10:I10"/>
    <mergeCell ref="A34:I34"/>
    <mergeCell ref="A35:I35"/>
    <mergeCell ref="A36:I36"/>
    <mergeCell ref="A37:I37"/>
    <mergeCell ref="B15:C15"/>
    <mergeCell ref="F15:J15"/>
    <mergeCell ref="F13:J13"/>
    <mergeCell ref="F12:J12"/>
    <mergeCell ref="A17:I17"/>
    <mergeCell ref="B12:C12"/>
    <mergeCell ref="B13:C13"/>
    <mergeCell ref="B14:C14"/>
    <mergeCell ref="F14:J14"/>
    <mergeCell ref="A8:I8"/>
    <mergeCell ref="F1:I1"/>
    <mergeCell ref="A3:I3"/>
    <mergeCell ref="A4:I4"/>
    <mergeCell ref="A5:I5"/>
    <mergeCell ref="A7:I7"/>
  </mergeCells>
  <pageMargins left="1.1811023622047245" right="0.39370078740157483" top="0.78740157480314965" bottom="0.78740157480314965" header="0" footer="0"/>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
  <sheetViews>
    <sheetView zoomScaleNormal="100" workbookViewId="0">
      <selection activeCell="A2" sqref="A2:L2"/>
    </sheetView>
  </sheetViews>
  <sheetFormatPr defaultColWidth="9.109375" defaultRowHeight="13.2" x14ac:dyDescent="0.25"/>
  <cols>
    <col min="1" max="1" width="13.109375" style="53" customWidth="1"/>
    <col min="2" max="2" width="28.109375" style="53" customWidth="1"/>
    <col min="3" max="3" width="10.6640625" style="53" customWidth="1"/>
    <col min="4" max="4" width="10.88671875" style="53" customWidth="1"/>
    <col min="5" max="5" width="11.33203125" style="53" customWidth="1"/>
    <col min="6" max="6" width="10.109375" style="53" customWidth="1"/>
    <col min="7" max="7" width="7" style="53" customWidth="1"/>
    <col min="8" max="8" width="30.5546875" style="53" customWidth="1"/>
    <col min="9" max="9" width="5.6640625" style="53" customWidth="1"/>
    <col min="10" max="10" width="8.44140625" style="53" customWidth="1"/>
    <col min="11" max="11" width="8.33203125" style="53" customWidth="1"/>
    <col min="12" max="12" width="53.6640625" style="53" customWidth="1"/>
    <col min="13" max="13" width="13" style="54" customWidth="1"/>
    <col min="14" max="16384" width="9.109375" style="54"/>
  </cols>
  <sheetData>
    <row r="1" spans="1:13" s="52" customFormat="1" ht="15.75" customHeight="1" x14ac:dyDescent="0.25">
      <c r="A1" s="149" t="s">
        <v>205</v>
      </c>
      <c r="B1" s="149"/>
      <c r="C1" s="149"/>
      <c r="D1" s="149"/>
      <c r="E1" s="149"/>
      <c r="F1" s="149"/>
      <c r="G1" s="149"/>
      <c r="H1" s="149"/>
      <c r="I1" s="149"/>
      <c r="J1" s="149"/>
      <c r="K1" s="149"/>
      <c r="L1" s="149"/>
      <c r="M1" s="13"/>
    </row>
    <row r="2" spans="1:13" s="52" customFormat="1" ht="15.6" customHeight="1" x14ac:dyDescent="0.25">
      <c r="A2" s="150" t="s">
        <v>174</v>
      </c>
      <c r="B2" s="150"/>
      <c r="C2" s="150"/>
      <c r="D2" s="150"/>
      <c r="E2" s="150"/>
      <c r="F2" s="150"/>
      <c r="G2" s="150"/>
      <c r="H2" s="150"/>
      <c r="I2" s="150"/>
      <c r="J2" s="150"/>
      <c r="K2" s="150"/>
      <c r="L2" s="150"/>
      <c r="M2" s="14"/>
    </row>
    <row r="3" spans="1:13" ht="13.8" thickBot="1" x14ac:dyDescent="0.3"/>
    <row r="4" spans="1:13" s="53" customFormat="1" x14ac:dyDescent="0.25">
      <c r="A4" s="152" t="s">
        <v>0</v>
      </c>
      <c r="B4" s="144" t="s">
        <v>1</v>
      </c>
      <c r="C4" s="144" t="s">
        <v>2</v>
      </c>
      <c r="D4" s="144" t="s">
        <v>3</v>
      </c>
      <c r="E4" s="144" t="s">
        <v>4</v>
      </c>
      <c r="F4" s="144" t="s">
        <v>5</v>
      </c>
      <c r="G4" s="144" t="s">
        <v>6</v>
      </c>
      <c r="H4" s="144" t="s">
        <v>219</v>
      </c>
      <c r="I4" s="145"/>
      <c r="J4" s="145"/>
      <c r="K4" s="145"/>
      <c r="L4" s="146"/>
    </row>
    <row r="5" spans="1:13" s="53" customFormat="1" x14ac:dyDescent="0.25">
      <c r="A5" s="153"/>
      <c r="B5" s="147"/>
      <c r="C5" s="147"/>
      <c r="D5" s="147"/>
      <c r="E5" s="147"/>
      <c r="F5" s="147"/>
      <c r="G5" s="147"/>
      <c r="H5" s="147" t="s">
        <v>7</v>
      </c>
      <c r="I5" s="147" t="s">
        <v>8</v>
      </c>
      <c r="J5" s="147" t="s">
        <v>9</v>
      </c>
      <c r="K5" s="148"/>
      <c r="L5" s="142" t="s">
        <v>10</v>
      </c>
    </row>
    <row r="6" spans="1:13" s="53" customFormat="1" ht="13.8" thickBot="1" x14ac:dyDescent="0.3">
      <c r="A6" s="154"/>
      <c r="B6" s="151"/>
      <c r="C6" s="151"/>
      <c r="D6" s="151"/>
      <c r="E6" s="151"/>
      <c r="F6" s="151"/>
      <c r="G6" s="151"/>
      <c r="H6" s="151"/>
      <c r="I6" s="151"/>
      <c r="J6" s="55" t="s">
        <v>11</v>
      </c>
      <c r="K6" s="55" t="s">
        <v>12</v>
      </c>
      <c r="L6" s="143"/>
    </row>
    <row r="7" spans="1:13" s="53" customFormat="1" ht="27" thickBot="1" x14ac:dyDescent="0.3">
      <c r="A7" s="56" t="s">
        <v>13</v>
      </c>
      <c r="B7" s="57" t="s">
        <v>14</v>
      </c>
      <c r="C7" s="58"/>
      <c r="D7" s="59">
        <f>D8+D41+D49</f>
        <v>1696.8</v>
      </c>
      <c r="E7" s="59">
        <f>E8+E41+E49</f>
        <v>1580.2999999999997</v>
      </c>
      <c r="F7" s="59">
        <f>F8+F41+F49</f>
        <v>1053.3</v>
      </c>
      <c r="G7" s="59">
        <f>G8+G41+G49</f>
        <v>527</v>
      </c>
      <c r="H7" s="58"/>
      <c r="I7" s="60"/>
      <c r="J7" s="61"/>
      <c r="K7" s="61"/>
      <c r="L7" s="62"/>
    </row>
    <row r="8" spans="1:13" s="53" customFormat="1" ht="39.6" x14ac:dyDescent="0.25">
      <c r="A8" s="63" t="s">
        <v>15</v>
      </c>
      <c r="B8" s="64" t="s">
        <v>213</v>
      </c>
      <c r="C8" s="65"/>
      <c r="D8" s="66">
        <f>D9+D10+D11+D12+D32</f>
        <v>775.09999999999991</v>
      </c>
      <c r="E8" s="66">
        <f>E9+E10+E11+E12+E32</f>
        <v>749.59999999999991</v>
      </c>
      <c r="F8" s="66">
        <f>F9+F10+F11+F12+F32+0.1</f>
        <v>386.6</v>
      </c>
      <c r="G8" s="66">
        <f>G9+G10+G11+G12+G32-0.1</f>
        <v>363</v>
      </c>
      <c r="H8" s="65" t="s">
        <v>16</v>
      </c>
      <c r="I8" s="67" t="s">
        <v>17</v>
      </c>
      <c r="J8" s="68" t="s">
        <v>18</v>
      </c>
      <c r="K8" s="69">
        <v>60.7</v>
      </c>
      <c r="L8" s="51"/>
    </row>
    <row r="9" spans="1:13" s="53" customFormat="1" ht="56.4" customHeight="1" x14ac:dyDescent="0.25">
      <c r="A9" s="70"/>
      <c r="B9" s="71"/>
      <c r="C9" s="72"/>
      <c r="D9" s="73"/>
      <c r="E9" s="73"/>
      <c r="F9" s="73"/>
      <c r="G9" s="73"/>
      <c r="H9" s="72" t="s">
        <v>20</v>
      </c>
      <c r="I9" s="74" t="s">
        <v>21</v>
      </c>
      <c r="J9" s="18" t="s">
        <v>22</v>
      </c>
      <c r="K9" s="18">
        <v>0.15</v>
      </c>
      <c r="L9" s="48" t="s">
        <v>203</v>
      </c>
    </row>
    <row r="10" spans="1:13" s="53" customFormat="1" ht="41.4" customHeight="1" x14ac:dyDescent="0.25">
      <c r="A10" s="70"/>
      <c r="B10" s="71"/>
      <c r="C10" s="72"/>
      <c r="D10" s="73"/>
      <c r="E10" s="73"/>
      <c r="F10" s="73"/>
      <c r="G10" s="73"/>
      <c r="H10" s="72" t="s">
        <v>23</v>
      </c>
      <c r="I10" s="74" t="s">
        <v>24</v>
      </c>
      <c r="J10" s="18" t="s">
        <v>19</v>
      </c>
      <c r="K10" s="18" t="s">
        <v>19</v>
      </c>
      <c r="L10" s="48"/>
    </row>
    <row r="11" spans="1:13" s="53" customFormat="1" ht="42.6" customHeight="1" thickBot="1" x14ac:dyDescent="0.3">
      <c r="A11" s="70"/>
      <c r="B11" s="71"/>
      <c r="C11" s="72"/>
      <c r="D11" s="73"/>
      <c r="E11" s="73"/>
      <c r="F11" s="73"/>
      <c r="G11" s="73"/>
      <c r="H11" s="72" t="s">
        <v>25</v>
      </c>
      <c r="I11" s="74" t="s">
        <v>21</v>
      </c>
      <c r="J11" s="18" t="s">
        <v>19</v>
      </c>
      <c r="K11" s="18" t="s">
        <v>19</v>
      </c>
      <c r="L11" s="48"/>
    </row>
    <row r="12" spans="1:13" s="53" customFormat="1" ht="16.5" customHeight="1" thickBot="1" x14ac:dyDescent="0.3">
      <c r="A12" s="75" t="s">
        <v>26</v>
      </c>
      <c r="B12" s="50" t="s">
        <v>27</v>
      </c>
      <c r="C12" s="76"/>
      <c r="D12" s="77">
        <f>D13+D15+D17+D19+D20+D21+D22+D24+D25+D27+D28+D29+D30+D31</f>
        <v>401.2</v>
      </c>
      <c r="E12" s="77">
        <f>E13+E15+E17+E19+E20+E21+E22+E24+E25+E27+E28+E29+E30+E31</f>
        <v>375.7</v>
      </c>
      <c r="F12" s="77">
        <f>F13+F15+F17+F19+F20+F21+F22+F24+F25+F27+F28+F29+F30+F31</f>
        <v>141.5</v>
      </c>
      <c r="G12" s="77">
        <f>G13+G15+G17+G19+G20+G21+G22+G24+G25+G27+G28+G29+G30+G31</f>
        <v>234.20000000000002</v>
      </c>
      <c r="H12" s="76"/>
      <c r="I12" s="78"/>
      <c r="J12" s="79"/>
      <c r="K12" s="79"/>
      <c r="L12" s="27"/>
    </row>
    <row r="13" spans="1:13" s="53" customFormat="1" ht="219.6" customHeight="1" x14ac:dyDescent="0.25">
      <c r="A13" s="75" t="s">
        <v>28</v>
      </c>
      <c r="B13" s="50" t="s">
        <v>29</v>
      </c>
      <c r="C13" s="76"/>
      <c r="D13" s="77">
        <f>SUM(D14:D14)</f>
        <v>83.9</v>
      </c>
      <c r="E13" s="77">
        <f>SUM(E14:E14)</f>
        <v>83.9</v>
      </c>
      <c r="F13" s="77">
        <f>SUM(F14:F14)</f>
        <v>0</v>
      </c>
      <c r="G13" s="77">
        <f>SUM(G14:G14)</f>
        <v>83.9</v>
      </c>
      <c r="H13" s="80" t="s">
        <v>30</v>
      </c>
      <c r="I13" s="81" t="s">
        <v>24</v>
      </c>
      <c r="J13" s="82" t="s">
        <v>31</v>
      </c>
      <c r="K13" s="82" t="s">
        <v>19</v>
      </c>
      <c r="L13" s="26" t="s">
        <v>210</v>
      </c>
    </row>
    <row r="14" spans="1:13" s="53" customFormat="1" ht="13.8" thickBot="1" x14ac:dyDescent="0.3">
      <c r="A14" s="70"/>
      <c r="B14" s="71"/>
      <c r="C14" s="72" t="s">
        <v>32</v>
      </c>
      <c r="D14" s="73">
        <v>83.9</v>
      </c>
      <c r="E14" s="73">
        <v>83.9</v>
      </c>
      <c r="F14" s="73">
        <v>0</v>
      </c>
      <c r="G14" s="73">
        <v>83.9</v>
      </c>
      <c r="H14" s="72"/>
      <c r="I14" s="74"/>
      <c r="J14" s="18"/>
      <c r="K14" s="18"/>
      <c r="L14" s="48"/>
    </row>
    <row r="15" spans="1:13" s="53" customFormat="1" ht="54.6" customHeight="1" x14ac:dyDescent="0.25">
      <c r="A15" s="75" t="s">
        <v>33</v>
      </c>
      <c r="B15" s="50" t="s">
        <v>34</v>
      </c>
      <c r="C15" s="76" t="s">
        <v>35</v>
      </c>
      <c r="D15" s="77">
        <f>SUM(D16:D16)+7.3</f>
        <v>7.3</v>
      </c>
      <c r="E15" s="77">
        <f>SUM(E16:E16)+7.3</f>
        <v>7.3</v>
      </c>
      <c r="F15" s="77">
        <f>SUM(F16:F16)+7.3</f>
        <v>7.3</v>
      </c>
      <c r="G15" s="77">
        <f>SUM(G16:G16)</f>
        <v>0</v>
      </c>
      <c r="H15" s="83" t="s">
        <v>36</v>
      </c>
      <c r="I15" s="84" t="s">
        <v>37</v>
      </c>
      <c r="J15" s="85" t="s">
        <v>38</v>
      </c>
      <c r="K15" s="85" t="s">
        <v>38</v>
      </c>
      <c r="L15" s="28" t="s">
        <v>175</v>
      </c>
    </row>
    <row r="16" spans="1:13" s="53" customFormat="1" ht="53.4" thickBot="1" x14ac:dyDescent="0.3">
      <c r="A16" s="70"/>
      <c r="B16" s="71"/>
      <c r="C16" s="72"/>
      <c r="D16" s="73">
        <v>0</v>
      </c>
      <c r="E16" s="73">
        <v>0</v>
      </c>
      <c r="F16" s="73">
        <v>0</v>
      </c>
      <c r="G16" s="73">
        <v>0</v>
      </c>
      <c r="H16" s="86" t="s">
        <v>39</v>
      </c>
      <c r="I16" s="87" t="s">
        <v>24</v>
      </c>
      <c r="J16" s="88" t="s">
        <v>31</v>
      </c>
      <c r="K16" s="88" t="s">
        <v>31</v>
      </c>
      <c r="L16" s="43" t="s">
        <v>176</v>
      </c>
    </row>
    <row r="17" spans="1:12" s="53" customFormat="1" ht="43.95" customHeight="1" x14ac:dyDescent="0.25">
      <c r="A17" s="75" t="s">
        <v>40</v>
      </c>
      <c r="B17" s="50" t="s">
        <v>41</v>
      </c>
      <c r="C17" s="76" t="s">
        <v>35</v>
      </c>
      <c r="D17" s="77">
        <f>SUM(D18:D18)+15.5</f>
        <v>15.5</v>
      </c>
      <c r="E17" s="77">
        <f>SUM(E18:E18)+15.5</f>
        <v>15.5</v>
      </c>
      <c r="F17" s="77">
        <f>SUM(F18:F18)+12.5</f>
        <v>12.5</v>
      </c>
      <c r="G17" s="77">
        <f>SUM(G18:G18)+3</f>
        <v>3</v>
      </c>
      <c r="H17" s="83" t="s">
        <v>42</v>
      </c>
      <c r="I17" s="84" t="s">
        <v>24</v>
      </c>
      <c r="J17" s="85" t="s">
        <v>43</v>
      </c>
      <c r="K17" s="85" t="s">
        <v>43</v>
      </c>
      <c r="L17" s="28" t="s">
        <v>221</v>
      </c>
    </row>
    <row r="18" spans="1:12" s="53" customFormat="1" ht="124.95" customHeight="1" thickBot="1" x14ac:dyDescent="0.3">
      <c r="A18" s="70"/>
      <c r="B18" s="71"/>
      <c r="C18" s="72"/>
      <c r="D18" s="73"/>
      <c r="E18" s="73"/>
      <c r="F18" s="73"/>
      <c r="G18" s="73"/>
      <c r="H18" s="89" t="s">
        <v>44</v>
      </c>
      <c r="I18" s="90" t="s">
        <v>24</v>
      </c>
      <c r="J18" s="17" t="s">
        <v>45</v>
      </c>
      <c r="K18" s="17" t="s">
        <v>46</v>
      </c>
      <c r="L18" s="29" t="s">
        <v>196</v>
      </c>
    </row>
    <row r="19" spans="1:12" s="53" customFormat="1" ht="76.2" customHeight="1" thickBot="1" x14ac:dyDescent="0.3">
      <c r="A19" s="75" t="s">
        <v>47</v>
      </c>
      <c r="B19" s="50" t="s">
        <v>48</v>
      </c>
      <c r="C19" s="76" t="s">
        <v>35</v>
      </c>
      <c r="D19" s="31">
        <v>2.2000000000000002</v>
      </c>
      <c r="E19" s="31">
        <v>2.2000000000000002</v>
      </c>
      <c r="F19" s="31">
        <v>0</v>
      </c>
      <c r="G19" s="31">
        <v>2.2000000000000002</v>
      </c>
      <c r="H19" s="91" t="s">
        <v>49</v>
      </c>
      <c r="I19" s="92" t="s">
        <v>24</v>
      </c>
      <c r="J19" s="93" t="s">
        <v>31</v>
      </c>
      <c r="K19" s="93" t="s">
        <v>19</v>
      </c>
      <c r="L19" s="30" t="s">
        <v>222</v>
      </c>
    </row>
    <row r="20" spans="1:12" s="53" customFormat="1" ht="27" thickBot="1" x14ac:dyDescent="0.3">
      <c r="A20" s="75" t="s">
        <v>50</v>
      </c>
      <c r="B20" s="50" t="s">
        <v>51</v>
      </c>
      <c r="C20" s="76"/>
      <c r="D20" s="31">
        <v>0</v>
      </c>
      <c r="E20" s="31">
        <v>0</v>
      </c>
      <c r="F20" s="31">
        <v>0</v>
      </c>
      <c r="G20" s="31">
        <v>0</v>
      </c>
      <c r="H20" s="76" t="s">
        <v>52</v>
      </c>
      <c r="I20" s="78" t="s">
        <v>24</v>
      </c>
      <c r="J20" s="79" t="s">
        <v>19</v>
      </c>
      <c r="K20" s="79" t="s">
        <v>19</v>
      </c>
      <c r="L20" s="27" t="s">
        <v>177</v>
      </c>
    </row>
    <row r="21" spans="1:12" s="53" customFormat="1" ht="385.2" customHeight="1" thickBot="1" x14ac:dyDescent="0.3">
      <c r="A21" s="75" t="s">
        <v>53</v>
      </c>
      <c r="B21" s="50" t="s">
        <v>54</v>
      </c>
      <c r="C21" s="76" t="s">
        <v>35</v>
      </c>
      <c r="D21" s="31">
        <v>53.8</v>
      </c>
      <c r="E21" s="31">
        <v>41.4</v>
      </c>
      <c r="F21" s="119">
        <v>41.3</v>
      </c>
      <c r="G21" s="119">
        <v>0.1</v>
      </c>
      <c r="H21" s="76" t="s">
        <v>55</v>
      </c>
      <c r="I21" s="78" t="s">
        <v>24</v>
      </c>
      <c r="J21" s="79" t="s">
        <v>56</v>
      </c>
      <c r="K21" s="79" t="s">
        <v>57</v>
      </c>
      <c r="L21" s="27" t="s">
        <v>223</v>
      </c>
    </row>
    <row r="22" spans="1:12" s="53" customFormat="1" ht="68.400000000000006" customHeight="1" x14ac:dyDescent="0.25">
      <c r="A22" s="75" t="s">
        <v>58</v>
      </c>
      <c r="B22" s="50" t="s">
        <v>59</v>
      </c>
      <c r="C22" s="76" t="s">
        <v>35</v>
      </c>
      <c r="D22" s="77">
        <f>SUM(D23:D23)+46.7</f>
        <v>46.7</v>
      </c>
      <c r="E22" s="77">
        <f>SUM(E23:E23)+28.5</f>
        <v>28.5</v>
      </c>
      <c r="F22" s="77">
        <f>SUM(F23:F23)+28.5</f>
        <v>28.5</v>
      </c>
      <c r="G22" s="77">
        <f>SUM(G23:G23)</f>
        <v>0</v>
      </c>
      <c r="H22" s="76" t="s">
        <v>52</v>
      </c>
      <c r="I22" s="78" t="s">
        <v>24</v>
      </c>
      <c r="J22" s="79" t="s">
        <v>31</v>
      </c>
      <c r="K22" s="79" t="s">
        <v>31</v>
      </c>
      <c r="L22" s="27" t="s">
        <v>179</v>
      </c>
    </row>
    <row r="23" spans="1:12" s="53" customFormat="1" ht="42.6" customHeight="1" thickBot="1" x14ac:dyDescent="0.3">
      <c r="A23" s="70"/>
      <c r="B23" s="71"/>
      <c r="C23" s="72"/>
      <c r="D23" s="73"/>
      <c r="E23" s="73"/>
      <c r="F23" s="73"/>
      <c r="G23" s="73"/>
      <c r="H23" s="72" t="s">
        <v>60</v>
      </c>
      <c r="I23" s="74" t="s">
        <v>24</v>
      </c>
      <c r="J23" s="18" t="s">
        <v>19</v>
      </c>
      <c r="K23" s="18" t="s">
        <v>19</v>
      </c>
      <c r="L23" s="48" t="s">
        <v>178</v>
      </c>
    </row>
    <row r="24" spans="1:12" s="53" customFormat="1" ht="91.5" customHeight="1" thickBot="1" x14ac:dyDescent="0.3">
      <c r="A24" s="75" t="s">
        <v>61</v>
      </c>
      <c r="B24" s="50" t="s">
        <v>62</v>
      </c>
      <c r="C24" s="76" t="s">
        <v>35</v>
      </c>
      <c r="D24" s="31">
        <v>10.1</v>
      </c>
      <c r="E24" s="31">
        <v>10.1</v>
      </c>
      <c r="F24" s="31">
        <v>8.6999999999999993</v>
      </c>
      <c r="G24" s="31">
        <v>1.4</v>
      </c>
      <c r="H24" s="76" t="s">
        <v>52</v>
      </c>
      <c r="I24" s="78" t="s">
        <v>24</v>
      </c>
      <c r="J24" s="79" t="s">
        <v>19</v>
      </c>
      <c r="K24" s="79" t="s">
        <v>19</v>
      </c>
      <c r="L24" s="27" t="s">
        <v>195</v>
      </c>
    </row>
    <row r="25" spans="1:12" s="53" customFormat="1" ht="212.4" customHeight="1" x14ac:dyDescent="0.25">
      <c r="A25" s="75" t="s">
        <v>63</v>
      </c>
      <c r="B25" s="50" t="s">
        <v>64</v>
      </c>
      <c r="C25" s="76" t="s">
        <v>35</v>
      </c>
      <c r="D25" s="77">
        <f>SUM(D26:D26)+90</f>
        <v>90</v>
      </c>
      <c r="E25" s="77">
        <f>SUM(E26:E26)+90</f>
        <v>90</v>
      </c>
      <c r="F25" s="77">
        <f>SUM(F26:F26)</f>
        <v>0</v>
      </c>
      <c r="G25" s="77">
        <f>SUM(G26:G26)+90</f>
        <v>90</v>
      </c>
      <c r="H25" s="76" t="s">
        <v>60</v>
      </c>
      <c r="I25" s="78" t="s">
        <v>24</v>
      </c>
      <c r="J25" s="79" t="s">
        <v>31</v>
      </c>
      <c r="K25" s="79" t="s">
        <v>19</v>
      </c>
      <c r="L25" s="27" t="s">
        <v>224</v>
      </c>
    </row>
    <row r="26" spans="1:12" s="53" customFormat="1" ht="28.95" customHeight="1" thickBot="1" x14ac:dyDescent="0.3">
      <c r="A26" s="70"/>
      <c r="B26" s="71"/>
      <c r="C26" s="72"/>
      <c r="D26" s="73"/>
      <c r="E26" s="73"/>
      <c r="F26" s="73"/>
      <c r="G26" s="73"/>
      <c r="H26" s="72" t="s">
        <v>65</v>
      </c>
      <c r="I26" s="74" t="s">
        <v>24</v>
      </c>
      <c r="J26" s="18" t="s">
        <v>19</v>
      </c>
      <c r="K26" s="18" t="s">
        <v>19</v>
      </c>
      <c r="L26" s="48"/>
    </row>
    <row r="27" spans="1:12" s="53" customFormat="1" ht="144.6" customHeight="1" thickBot="1" x14ac:dyDescent="0.3">
      <c r="A27" s="75" t="s">
        <v>66</v>
      </c>
      <c r="B27" s="50" t="s">
        <v>67</v>
      </c>
      <c r="C27" s="76" t="s">
        <v>35</v>
      </c>
      <c r="D27" s="31">
        <v>12</v>
      </c>
      <c r="E27" s="31">
        <v>12</v>
      </c>
      <c r="F27" s="31">
        <v>11.9</v>
      </c>
      <c r="G27" s="31">
        <v>0.1</v>
      </c>
      <c r="H27" s="76" t="s">
        <v>68</v>
      </c>
      <c r="I27" s="78" t="s">
        <v>17</v>
      </c>
      <c r="J27" s="79" t="s">
        <v>43</v>
      </c>
      <c r="K27" s="79" t="s">
        <v>43</v>
      </c>
      <c r="L27" s="27" t="s">
        <v>225</v>
      </c>
    </row>
    <row r="28" spans="1:12" s="53" customFormat="1" ht="85.2" customHeight="1" thickBot="1" x14ac:dyDescent="0.3">
      <c r="A28" s="75" t="s">
        <v>69</v>
      </c>
      <c r="B28" s="50" t="s">
        <v>70</v>
      </c>
      <c r="C28" s="76" t="s">
        <v>35</v>
      </c>
      <c r="D28" s="31">
        <v>0</v>
      </c>
      <c r="E28" s="31">
        <v>5.0999999999999996</v>
      </c>
      <c r="F28" s="31">
        <v>5.0999999999999996</v>
      </c>
      <c r="G28" s="31">
        <v>0</v>
      </c>
      <c r="H28" s="76" t="s">
        <v>211</v>
      </c>
      <c r="I28" s="78" t="s">
        <v>17</v>
      </c>
      <c r="J28" s="79" t="s">
        <v>19</v>
      </c>
      <c r="K28" s="79" t="s">
        <v>19</v>
      </c>
      <c r="L28" s="27" t="s">
        <v>193</v>
      </c>
    </row>
    <row r="29" spans="1:12" s="53" customFormat="1" ht="79.8" thickBot="1" x14ac:dyDescent="0.3">
      <c r="A29" s="75" t="s">
        <v>71</v>
      </c>
      <c r="B29" s="50" t="s">
        <v>72</v>
      </c>
      <c r="C29" s="76" t="s">
        <v>35</v>
      </c>
      <c r="D29" s="31">
        <v>14</v>
      </c>
      <c r="E29" s="31">
        <v>14</v>
      </c>
      <c r="F29" s="31">
        <v>8.6999999999999993</v>
      </c>
      <c r="G29" s="31">
        <v>5.3</v>
      </c>
      <c r="H29" s="76" t="s">
        <v>73</v>
      </c>
      <c r="I29" s="78" t="s">
        <v>24</v>
      </c>
      <c r="J29" s="79" t="s">
        <v>19</v>
      </c>
      <c r="K29" s="79" t="s">
        <v>19</v>
      </c>
      <c r="L29" s="27" t="s">
        <v>191</v>
      </c>
    </row>
    <row r="30" spans="1:12" s="53" customFormat="1" ht="73.95" customHeight="1" thickBot="1" x14ac:dyDescent="0.3">
      <c r="A30" s="75" t="s">
        <v>74</v>
      </c>
      <c r="B30" s="50" t="s">
        <v>75</v>
      </c>
      <c r="C30" s="76" t="s">
        <v>35</v>
      </c>
      <c r="D30" s="31">
        <v>47.5</v>
      </c>
      <c r="E30" s="31">
        <v>47.5</v>
      </c>
      <c r="F30" s="31">
        <v>0</v>
      </c>
      <c r="G30" s="31">
        <v>47.5</v>
      </c>
      <c r="H30" s="94" t="s">
        <v>65</v>
      </c>
      <c r="I30" s="95" t="s">
        <v>24</v>
      </c>
      <c r="J30" s="96" t="s">
        <v>19</v>
      </c>
      <c r="K30" s="96" t="s">
        <v>19</v>
      </c>
      <c r="L30" s="23" t="s">
        <v>192</v>
      </c>
    </row>
    <row r="31" spans="1:12" s="53" customFormat="1" ht="40.200000000000003" thickBot="1" x14ac:dyDescent="0.3">
      <c r="A31" s="75" t="s">
        <v>76</v>
      </c>
      <c r="B31" s="50" t="s">
        <v>77</v>
      </c>
      <c r="C31" s="76" t="s">
        <v>35</v>
      </c>
      <c r="D31" s="31">
        <v>18.2</v>
      </c>
      <c r="E31" s="31">
        <v>18.2</v>
      </c>
      <c r="F31" s="31">
        <v>17.5</v>
      </c>
      <c r="G31" s="31">
        <v>0.7</v>
      </c>
      <c r="H31" s="76" t="s">
        <v>78</v>
      </c>
      <c r="I31" s="78" t="s">
        <v>24</v>
      </c>
      <c r="J31" s="79" t="s">
        <v>31</v>
      </c>
      <c r="K31" s="79" t="s">
        <v>31</v>
      </c>
      <c r="L31" s="27" t="s">
        <v>180</v>
      </c>
    </row>
    <row r="32" spans="1:12" s="53" customFormat="1" ht="27" thickBot="1" x14ac:dyDescent="0.3">
      <c r="A32" s="75" t="s">
        <v>79</v>
      </c>
      <c r="B32" s="50" t="s">
        <v>80</v>
      </c>
      <c r="C32" s="76"/>
      <c r="D32" s="77">
        <f>D33+D36+D37+D40</f>
        <v>373.9</v>
      </c>
      <c r="E32" s="77">
        <f>E33+E36+E37+E40</f>
        <v>373.9</v>
      </c>
      <c r="F32" s="77">
        <f>F33+F36+F37+F40-0.1</f>
        <v>245</v>
      </c>
      <c r="G32" s="77">
        <f>G33+G36+G37+G40+0.1</f>
        <v>128.9</v>
      </c>
      <c r="H32" s="76"/>
      <c r="I32" s="78"/>
      <c r="J32" s="79"/>
      <c r="K32" s="79"/>
      <c r="L32" s="27"/>
    </row>
    <row r="33" spans="1:13" s="53" customFormat="1" ht="114" customHeight="1" x14ac:dyDescent="0.25">
      <c r="A33" s="75" t="s">
        <v>81</v>
      </c>
      <c r="B33" s="50" t="s">
        <v>82</v>
      </c>
      <c r="C33" s="76"/>
      <c r="D33" s="77">
        <f>SUM(D34:D35)</f>
        <v>44</v>
      </c>
      <c r="E33" s="77">
        <f>SUM(E34:E35)</f>
        <v>44</v>
      </c>
      <c r="F33" s="77">
        <f>SUM(F34:F35)</f>
        <v>17.3</v>
      </c>
      <c r="G33" s="77">
        <f>SUM(G34:G35)</f>
        <v>26.7</v>
      </c>
      <c r="H33" s="94" t="s">
        <v>83</v>
      </c>
      <c r="I33" s="95" t="s">
        <v>24</v>
      </c>
      <c r="J33" s="96" t="s">
        <v>84</v>
      </c>
      <c r="K33" s="96" t="s">
        <v>85</v>
      </c>
      <c r="L33" s="23" t="s">
        <v>181</v>
      </c>
    </row>
    <row r="34" spans="1:13" s="53" customFormat="1" x14ac:dyDescent="0.25">
      <c r="A34" s="70"/>
      <c r="B34" s="71"/>
      <c r="C34" s="72" t="s">
        <v>35</v>
      </c>
      <c r="D34" s="73">
        <v>24</v>
      </c>
      <c r="E34" s="73">
        <v>24</v>
      </c>
      <c r="F34" s="73">
        <v>0</v>
      </c>
      <c r="G34" s="73">
        <v>24</v>
      </c>
      <c r="H34" s="72"/>
      <c r="I34" s="74"/>
      <c r="J34" s="18"/>
      <c r="K34" s="18"/>
      <c r="L34" s="48"/>
    </row>
    <row r="35" spans="1:13" s="53" customFormat="1" ht="13.8" thickBot="1" x14ac:dyDescent="0.3">
      <c r="A35" s="70"/>
      <c r="B35" s="71"/>
      <c r="C35" s="72" t="s">
        <v>32</v>
      </c>
      <c r="D35" s="73">
        <v>20</v>
      </c>
      <c r="E35" s="73">
        <v>20</v>
      </c>
      <c r="F35" s="73">
        <v>17.3</v>
      </c>
      <c r="G35" s="73">
        <v>2.7</v>
      </c>
      <c r="H35" s="72"/>
      <c r="I35" s="74"/>
      <c r="J35" s="18"/>
      <c r="K35" s="18"/>
      <c r="L35" s="48"/>
    </row>
    <row r="36" spans="1:13" s="53" customFormat="1" ht="112.2" customHeight="1" thickBot="1" x14ac:dyDescent="0.3">
      <c r="A36" s="75" t="s">
        <v>86</v>
      </c>
      <c r="B36" s="50" t="s">
        <v>87</v>
      </c>
      <c r="C36" s="76" t="s">
        <v>32</v>
      </c>
      <c r="D36" s="31">
        <v>41.4</v>
      </c>
      <c r="E36" s="31">
        <v>41.4</v>
      </c>
      <c r="F36" s="31">
        <v>28.7</v>
      </c>
      <c r="G36" s="31">
        <v>12.7</v>
      </c>
      <c r="H36" s="94" t="s">
        <v>88</v>
      </c>
      <c r="I36" s="95" t="s">
        <v>24</v>
      </c>
      <c r="J36" s="96" t="s">
        <v>89</v>
      </c>
      <c r="K36" s="96" t="s">
        <v>56</v>
      </c>
      <c r="L36" s="23" t="s">
        <v>188</v>
      </c>
      <c r="M36" s="54"/>
    </row>
    <row r="37" spans="1:13" s="53" customFormat="1" ht="63.6" customHeight="1" x14ac:dyDescent="0.25">
      <c r="A37" s="75" t="s">
        <v>90</v>
      </c>
      <c r="B37" s="50" t="s">
        <v>183</v>
      </c>
      <c r="C37" s="76"/>
      <c r="D37" s="77">
        <f>SUM(D38:D39)</f>
        <v>279.5</v>
      </c>
      <c r="E37" s="77">
        <f>SUM(E38:E39)</f>
        <v>279.5</v>
      </c>
      <c r="F37" s="77">
        <f>SUM(F38:F39)</f>
        <v>199.1</v>
      </c>
      <c r="G37" s="77">
        <f>SUM(G38:G39)</f>
        <v>80.400000000000006</v>
      </c>
      <c r="H37" s="80" t="s">
        <v>91</v>
      </c>
      <c r="I37" s="81" t="s">
        <v>24</v>
      </c>
      <c r="J37" s="82" t="s">
        <v>31</v>
      </c>
      <c r="K37" s="25">
        <v>0</v>
      </c>
      <c r="L37" s="26" t="s">
        <v>226</v>
      </c>
    </row>
    <row r="38" spans="1:13" s="53" customFormat="1" ht="115.2" customHeight="1" x14ac:dyDescent="0.25">
      <c r="A38" s="70"/>
      <c r="B38" s="71"/>
      <c r="C38" s="72" t="s">
        <v>35</v>
      </c>
      <c r="D38" s="73">
        <v>203</v>
      </c>
      <c r="E38" s="73">
        <v>203</v>
      </c>
      <c r="F38" s="73">
        <v>122.6</v>
      </c>
      <c r="G38" s="73">
        <v>80.400000000000006</v>
      </c>
      <c r="H38" s="72" t="s">
        <v>92</v>
      </c>
      <c r="I38" s="74" t="s">
        <v>24</v>
      </c>
      <c r="J38" s="18" t="s">
        <v>31</v>
      </c>
      <c r="K38" s="24">
        <v>2</v>
      </c>
      <c r="L38" s="48" t="s">
        <v>189</v>
      </c>
    </row>
    <row r="39" spans="1:13" s="53" customFormat="1" ht="47.4" customHeight="1" thickBot="1" x14ac:dyDescent="0.3">
      <c r="A39" s="70"/>
      <c r="B39" s="71"/>
      <c r="C39" s="72" t="s">
        <v>32</v>
      </c>
      <c r="D39" s="73">
        <v>76.5</v>
      </c>
      <c r="E39" s="73">
        <v>76.5</v>
      </c>
      <c r="F39" s="73">
        <v>76.5</v>
      </c>
      <c r="G39" s="73">
        <v>0</v>
      </c>
      <c r="H39" s="19" t="s">
        <v>190</v>
      </c>
      <c r="I39" s="20" t="s">
        <v>24</v>
      </c>
      <c r="J39" s="21" t="s">
        <v>31</v>
      </c>
      <c r="K39" s="21" t="s">
        <v>19</v>
      </c>
      <c r="L39" s="22" t="s">
        <v>182</v>
      </c>
    </row>
    <row r="40" spans="1:13" s="53" customFormat="1" ht="90" customHeight="1" thickBot="1" x14ac:dyDescent="0.3">
      <c r="A40" s="75" t="s">
        <v>93</v>
      </c>
      <c r="B40" s="50" t="s">
        <v>94</v>
      </c>
      <c r="C40" s="76" t="s">
        <v>35</v>
      </c>
      <c r="D40" s="31">
        <v>9</v>
      </c>
      <c r="E40" s="31">
        <v>9</v>
      </c>
      <c r="F40" s="31">
        <v>0</v>
      </c>
      <c r="G40" s="31">
        <v>9</v>
      </c>
      <c r="H40" s="91" t="s">
        <v>95</v>
      </c>
      <c r="I40" s="92" t="s">
        <v>21</v>
      </c>
      <c r="J40" s="93" t="s">
        <v>96</v>
      </c>
      <c r="K40" s="93" t="s">
        <v>19</v>
      </c>
      <c r="L40" s="30" t="s">
        <v>227</v>
      </c>
      <c r="M40" s="97"/>
    </row>
    <row r="41" spans="1:13" s="53" customFormat="1" ht="55.95" customHeight="1" thickBot="1" x14ac:dyDescent="0.3">
      <c r="A41" s="63" t="s">
        <v>97</v>
      </c>
      <c r="B41" s="64" t="s">
        <v>214</v>
      </c>
      <c r="C41" s="65"/>
      <c r="D41" s="66">
        <f>SUM(D42:D42)</f>
        <v>157.6</v>
      </c>
      <c r="E41" s="66">
        <f>SUM(E42:E42)</f>
        <v>105.8</v>
      </c>
      <c r="F41" s="66">
        <f>SUM(F42:F42)</f>
        <v>105.69999999999999</v>
      </c>
      <c r="G41" s="66">
        <f>SUM(G42:G42)</f>
        <v>0.1</v>
      </c>
      <c r="H41" s="65" t="s">
        <v>98</v>
      </c>
      <c r="I41" s="67" t="s">
        <v>21</v>
      </c>
      <c r="J41" s="68" t="s">
        <v>99</v>
      </c>
      <c r="K41" s="68" t="s">
        <v>99</v>
      </c>
      <c r="L41" s="51"/>
    </row>
    <row r="42" spans="1:13" s="53" customFormat="1" ht="27" thickBot="1" x14ac:dyDescent="0.3">
      <c r="A42" s="75" t="s">
        <v>100</v>
      </c>
      <c r="B42" s="50" t="s">
        <v>101</v>
      </c>
      <c r="C42" s="76"/>
      <c r="D42" s="77">
        <f>D43+D45+D47+D48</f>
        <v>157.6</v>
      </c>
      <c r="E42" s="77">
        <f>E43+E45+E47+E48</f>
        <v>105.8</v>
      </c>
      <c r="F42" s="77">
        <f>F43+F45+F47+F48</f>
        <v>105.69999999999999</v>
      </c>
      <c r="G42" s="77">
        <f>G43+G45+G47+G48</f>
        <v>0.1</v>
      </c>
      <c r="H42" s="76"/>
      <c r="I42" s="78"/>
      <c r="J42" s="79"/>
      <c r="K42" s="79"/>
      <c r="L42" s="27"/>
    </row>
    <row r="43" spans="1:13" s="53" customFormat="1" ht="94.95" customHeight="1" x14ac:dyDescent="0.25">
      <c r="A43" s="75" t="s">
        <v>102</v>
      </c>
      <c r="B43" s="50" t="s">
        <v>103</v>
      </c>
      <c r="C43" s="76" t="s">
        <v>35</v>
      </c>
      <c r="D43" s="77">
        <f>SUM(D44:D44)+68</f>
        <v>68</v>
      </c>
      <c r="E43" s="77">
        <f>SUM(E44:E44)+68</f>
        <v>68</v>
      </c>
      <c r="F43" s="120">
        <f>SUM(F44:F44)+68</f>
        <v>68</v>
      </c>
      <c r="G43" s="120">
        <f>SUM(G44:G44)</f>
        <v>0</v>
      </c>
      <c r="H43" s="76" t="s">
        <v>104</v>
      </c>
      <c r="I43" s="78" t="s">
        <v>24</v>
      </c>
      <c r="J43" s="79" t="s">
        <v>105</v>
      </c>
      <c r="K43" s="79" t="s">
        <v>105</v>
      </c>
      <c r="L43" s="27" t="s">
        <v>216</v>
      </c>
    </row>
    <row r="44" spans="1:13" s="53" customFormat="1" ht="30" customHeight="1" thickBot="1" x14ac:dyDescent="0.3">
      <c r="A44" s="70"/>
      <c r="B44" s="71"/>
      <c r="C44" s="72"/>
      <c r="D44" s="73"/>
      <c r="E44" s="73"/>
      <c r="F44" s="73"/>
      <c r="G44" s="73"/>
      <c r="H44" s="86" t="s">
        <v>106</v>
      </c>
      <c r="I44" s="87" t="s">
        <v>24</v>
      </c>
      <c r="J44" s="88" t="s">
        <v>107</v>
      </c>
      <c r="K44" s="42">
        <v>6</v>
      </c>
      <c r="L44" s="43" t="s">
        <v>201</v>
      </c>
    </row>
    <row r="45" spans="1:13" s="53" customFormat="1" ht="42" customHeight="1" x14ac:dyDescent="0.25">
      <c r="A45" s="75" t="s">
        <v>108</v>
      </c>
      <c r="B45" s="50" t="s">
        <v>109</v>
      </c>
      <c r="C45" s="76" t="s">
        <v>35</v>
      </c>
      <c r="D45" s="77">
        <f>SUM(D46:D46)+9</f>
        <v>9</v>
      </c>
      <c r="E45" s="77">
        <f>SUM(E46:E46)+9</f>
        <v>9</v>
      </c>
      <c r="F45" s="120">
        <f>SUM(F46:F46)+9</f>
        <v>9</v>
      </c>
      <c r="G45" s="120">
        <f>SUM(G46:G46)</f>
        <v>0</v>
      </c>
      <c r="H45" s="76" t="s">
        <v>110</v>
      </c>
      <c r="I45" s="78" t="s">
        <v>24</v>
      </c>
      <c r="J45" s="79" t="s">
        <v>46</v>
      </c>
      <c r="K45" s="79" t="s">
        <v>46</v>
      </c>
      <c r="L45" s="27" t="s">
        <v>228</v>
      </c>
    </row>
    <row r="46" spans="1:13" s="53" customFormat="1" ht="43.95" customHeight="1" thickBot="1" x14ac:dyDescent="0.3">
      <c r="A46" s="70"/>
      <c r="B46" s="71"/>
      <c r="C46" s="72"/>
      <c r="D46" s="73"/>
      <c r="E46" s="73"/>
      <c r="F46" s="73"/>
      <c r="G46" s="73"/>
      <c r="H46" s="86" t="s">
        <v>111</v>
      </c>
      <c r="I46" s="87" t="s">
        <v>112</v>
      </c>
      <c r="J46" s="88" t="s">
        <v>56</v>
      </c>
      <c r="K46" s="42">
        <v>5</v>
      </c>
      <c r="L46" s="43" t="s">
        <v>202</v>
      </c>
    </row>
    <row r="47" spans="1:13" s="53" customFormat="1" ht="58.95" customHeight="1" thickBot="1" x14ac:dyDescent="0.3">
      <c r="A47" s="75" t="s">
        <v>113</v>
      </c>
      <c r="B47" s="50" t="s">
        <v>220</v>
      </c>
      <c r="C47" s="76" t="s">
        <v>35</v>
      </c>
      <c r="D47" s="31">
        <v>70</v>
      </c>
      <c r="E47" s="31">
        <v>18.2</v>
      </c>
      <c r="F47" s="31">
        <v>18.100000000000001</v>
      </c>
      <c r="G47" s="31">
        <v>0.1</v>
      </c>
      <c r="H47" s="76" t="s">
        <v>114</v>
      </c>
      <c r="I47" s="78" t="s">
        <v>17</v>
      </c>
      <c r="J47" s="79" t="s">
        <v>43</v>
      </c>
      <c r="K47" s="79" t="s">
        <v>43</v>
      </c>
      <c r="L47" s="27" t="s">
        <v>184</v>
      </c>
    </row>
    <row r="48" spans="1:13" s="53" customFormat="1" ht="55.95" customHeight="1" thickBot="1" x14ac:dyDescent="0.3">
      <c r="A48" s="75" t="s">
        <v>115</v>
      </c>
      <c r="B48" s="50" t="s">
        <v>116</v>
      </c>
      <c r="C48" s="76" t="s">
        <v>35</v>
      </c>
      <c r="D48" s="31">
        <v>10.6</v>
      </c>
      <c r="E48" s="31">
        <v>10.6</v>
      </c>
      <c r="F48" s="119">
        <v>10.6</v>
      </c>
      <c r="G48" s="119">
        <v>0</v>
      </c>
      <c r="H48" s="76" t="s">
        <v>117</v>
      </c>
      <c r="I48" s="78" t="s">
        <v>24</v>
      </c>
      <c r="J48" s="79" t="s">
        <v>118</v>
      </c>
      <c r="K48" s="79" t="s">
        <v>118</v>
      </c>
      <c r="L48" s="27" t="s">
        <v>229</v>
      </c>
    </row>
    <row r="49" spans="1:12" s="53" customFormat="1" ht="100.5" customHeight="1" x14ac:dyDescent="0.25">
      <c r="A49" s="63" t="s">
        <v>119</v>
      </c>
      <c r="B49" s="64" t="s">
        <v>215</v>
      </c>
      <c r="C49" s="65"/>
      <c r="D49" s="66">
        <f>D50+D51+D57</f>
        <v>764.1</v>
      </c>
      <c r="E49" s="66">
        <f>E50+E51+E57</f>
        <v>724.9</v>
      </c>
      <c r="F49" s="66">
        <f>F50+F51+F57</f>
        <v>561</v>
      </c>
      <c r="G49" s="66">
        <f>G50+G51+G57</f>
        <v>163.9</v>
      </c>
      <c r="H49" s="98" t="s">
        <v>120</v>
      </c>
      <c r="I49" s="99" t="s">
        <v>24</v>
      </c>
      <c r="J49" s="100" t="s">
        <v>57</v>
      </c>
      <c r="K49" s="41">
        <v>9</v>
      </c>
      <c r="L49" s="47" t="s">
        <v>217</v>
      </c>
    </row>
    <row r="50" spans="1:12" s="53" customFormat="1" ht="82.95" customHeight="1" thickBot="1" x14ac:dyDescent="0.3">
      <c r="A50" s="70"/>
      <c r="B50" s="71"/>
      <c r="C50" s="72"/>
      <c r="D50" s="73"/>
      <c r="E50" s="73"/>
      <c r="F50" s="73"/>
      <c r="G50" s="73"/>
      <c r="H50" s="72" t="s">
        <v>121</v>
      </c>
      <c r="I50" s="74" t="s">
        <v>17</v>
      </c>
      <c r="J50" s="18" t="s">
        <v>122</v>
      </c>
      <c r="K50" s="24">
        <v>14</v>
      </c>
      <c r="L50" s="48" t="s">
        <v>204</v>
      </c>
    </row>
    <row r="51" spans="1:12" s="53" customFormat="1" ht="40.200000000000003" thickBot="1" x14ac:dyDescent="0.3">
      <c r="A51" s="75" t="s">
        <v>123</v>
      </c>
      <c r="B51" s="50" t="s">
        <v>124</v>
      </c>
      <c r="C51" s="76"/>
      <c r="D51" s="77">
        <f>SUM(D52:D56)</f>
        <v>17.2</v>
      </c>
      <c r="E51" s="77">
        <f>SUM(E52:E56)</f>
        <v>17.2</v>
      </c>
      <c r="F51" s="77">
        <f>SUM(F52:F56)</f>
        <v>13.099999999999998</v>
      </c>
      <c r="G51" s="77">
        <f>SUM(G52:G56)</f>
        <v>4.0999999999999996</v>
      </c>
      <c r="H51" s="76"/>
      <c r="I51" s="78"/>
      <c r="J51" s="79"/>
      <c r="K51" s="79"/>
      <c r="L51" s="27"/>
    </row>
    <row r="52" spans="1:12" s="53" customFormat="1" ht="100.95" customHeight="1" thickBot="1" x14ac:dyDescent="0.3">
      <c r="A52" s="75" t="s">
        <v>125</v>
      </c>
      <c r="B52" s="50" t="s">
        <v>126</v>
      </c>
      <c r="C52" s="76" t="s">
        <v>35</v>
      </c>
      <c r="D52" s="31">
        <v>6</v>
      </c>
      <c r="E52" s="31">
        <v>6</v>
      </c>
      <c r="F52" s="31">
        <v>6</v>
      </c>
      <c r="G52" s="31">
        <v>0</v>
      </c>
      <c r="H52" s="76" t="s">
        <v>127</v>
      </c>
      <c r="I52" s="78" t="s">
        <v>24</v>
      </c>
      <c r="J52" s="79" t="s">
        <v>45</v>
      </c>
      <c r="K52" s="79" t="s">
        <v>45</v>
      </c>
      <c r="L52" s="27" t="s">
        <v>194</v>
      </c>
    </row>
    <row r="53" spans="1:12" s="53" customFormat="1" ht="88.95" customHeight="1" thickBot="1" x14ac:dyDescent="0.3">
      <c r="A53" s="75" t="s">
        <v>128</v>
      </c>
      <c r="B53" s="50" t="s">
        <v>129</v>
      </c>
      <c r="C53" s="76" t="s">
        <v>35</v>
      </c>
      <c r="D53" s="31">
        <v>4</v>
      </c>
      <c r="E53" s="31">
        <v>4</v>
      </c>
      <c r="F53" s="119">
        <v>4</v>
      </c>
      <c r="G53" s="119">
        <v>0</v>
      </c>
      <c r="H53" s="76" t="s">
        <v>130</v>
      </c>
      <c r="I53" s="78" t="s">
        <v>24</v>
      </c>
      <c r="J53" s="79" t="s">
        <v>107</v>
      </c>
      <c r="K53" s="79" t="s">
        <v>107</v>
      </c>
      <c r="L53" s="27" t="s">
        <v>186</v>
      </c>
    </row>
    <row r="54" spans="1:12" s="53" customFormat="1" ht="95.4" customHeight="1" thickBot="1" x14ac:dyDescent="0.3">
      <c r="A54" s="75" t="s">
        <v>131</v>
      </c>
      <c r="B54" s="50" t="s">
        <v>132</v>
      </c>
      <c r="C54" s="76" t="s">
        <v>35</v>
      </c>
      <c r="D54" s="31">
        <v>2</v>
      </c>
      <c r="E54" s="31">
        <v>2</v>
      </c>
      <c r="F54" s="31">
        <v>1.7</v>
      </c>
      <c r="G54" s="31">
        <v>0.3</v>
      </c>
      <c r="H54" s="76" t="s">
        <v>44</v>
      </c>
      <c r="I54" s="78" t="s">
        <v>24</v>
      </c>
      <c r="J54" s="79" t="s">
        <v>31</v>
      </c>
      <c r="K54" s="79" t="s">
        <v>31</v>
      </c>
      <c r="L54" s="27" t="s">
        <v>230</v>
      </c>
    </row>
    <row r="55" spans="1:12" s="53" customFormat="1" ht="110.4" customHeight="1" thickBot="1" x14ac:dyDescent="0.3">
      <c r="A55" s="75" t="s">
        <v>133</v>
      </c>
      <c r="B55" s="50" t="s">
        <v>134</v>
      </c>
      <c r="C55" s="76" t="s">
        <v>35</v>
      </c>
      <c r="D55" s="31">
        <v>5</v>
      </c>
      <c r="E55" s="31">
        <v>5</v>
      </c>
      <c r="F55" s="31">
        <v>1.2</v>
      </c>
      <c r="G55" s="31">
        <v>3.8</v>
      </c>
      <c r="H55" s="76" t="s">
        <v>135</v>
      </c>
      <c r="I55" s="78" t="s">
        <v>24</v>
      </c>
      <c r="J55" s="79" t="s">
        <v>31</v>
      </c>
      <c r="K55" s="79" t="s">
        <v>31</v>
      </c>
      <c r="L55" s="27" t="s">
        <v>212</v>
      </c>
    </row>
    <row r="56" spans="1:12" s="53" customFormat="1" ht="57" customHeight="1" thickBot="1" x14ac:dyDescent="0.3">
      <c r="A56" s="75" t="s">
        <v>136</v>
      </c>
      <c r="B56" s="50" t="s">
        <v>137</v>
      </c>
      <c r="C56" s="76" t="s">
        <v>35</v>
      </c>
      <c r="D56" s="31">
        <v>0.2</v>
      </c>
      <c r="E56" s="31">
        <v>0.2</v>
      </c>
      <c r="F56" s="31">
        <v>0.2</v>
      </c>
      <c r="G56" s="31">
        <v>0</v>
      </c>
      <c r="H56" s="76" t="s">
        <v>138</v>
      </c>
      <c r="I56" s="78" t="s">
        <v>24</v>
      </c>
      <c r="J56" s="79" t="s">
        <v>31</v>
      </c>
      <c r="K56" s="79" t="s">
        <v>31</v>
      </c>
      <c r="L56" s="27" t="s">
        <v>231</v>
      </c>
    </row>
    <row r="57" spans="1:12" s="53" customFormat="1" ht="27" thickBot="1" x14ac:dyDescent="0.3">
      <c r="A57" s="75" t="s">
        <v>139</v>
      </c>
      <c r="B57" s="50" t="s">
        <v>140</v>
      </c>
      <c r="C57" s="76"/>
      <c r="D57" s="77">
        <f>D58+D59+D61+D62+D63</f>
        <v>746.9</v>
      </c>
      <c r="E57" s="77">
        <f>E58+E59+E61+E62+E63</f>
        <v>707.69999999999993</v>
      </c>
      <c r="F57" s="77">
        <f>F58+F59+F61+F62+F63</f>
        <v>547.9</v>
      </c>
      <c r="G57" s="77">
        <f>G58+G59+G61+G62+G63</f>
        <v>159.80000000000001</v>
      </c>
      <c r="H57" s="76"/>
      <c r="I57" s="78"/>
      <c r="J57" s="79"/>
      <c r="K57" s="79"/>
      <c r="L57" s="27"/>
    </row>
    <row r="58" spans="1:12" s="53" customFormat="1" ht="226.95" customHeight="1" thickBot="1" x14ac:dyDescent="0.3">
      <c r="A58" s="75" t="s">
        <v>141</v>
      </c>
      <c r="B58" s="50" t="s">
        <v>142</v>
      </c>
      <c r="C58" s="76" t="s">
        <v>35</v>
      </c>
      <c r="D58" s="31">
        <v>200</v>
      </c>
      <c r="E58" s="31">
        <v>255.7</v>
      </c>
      <c r="F58" s="31">
        <v>237.4</v>
      </c>
      <c r="G58" s="31">
        <v>18.3</v>
      </c>
      <c r="H58" s="76" t="s">
        <v>143</v>
      </c>
      <c r="I58" s="78" t="s">
        <v>24</v>
      </c>
      <c r="J58" s="79" t="s">
        <v>57</v>
      </c>
      <c r="K58" s="79" t="s">
        <v>57</v>
      </c>
      <c r="L58" s="27" t="s">
        <v>232</v>
      </c>
    </row>
    <row r="59" spans="1:12" s="53" customFormat="1" ht="198.6" customHeight="1" x14ac:dyDescent="0.25">
      <c r="A59" s="75" t="s">
        <v>144</v>
      </c>
      <c r="B59" s="50" t="s">
        <v>145</v>
      </c>
      <c r="C59" s="76"/>
      <c r="D59" s="77">
        <f>SUM(D60:D60)</f>
        <v>500</v>
      </c>
      <c r="E59" s="77">
        <f>SUM(E60:E60)</f>
        <v>405.1</v>
      </c>
      <c r="F59" s="77">
        <f>SUM(F60:F60)</f>
        <v>293.7</v>
      </c>
      <c r="G59" s="77">
        <f>SUM(G60:G60)</f>
        <v>111.4</v>
      </c>
      <c r="H59" s="76" t="s">
        <v>146</v>
      </c>
      <c r="I59" s="78" t="s">
        <v>24</v>
      </c>
      <c r="J59" s="79" t="s">
        <v>147</v>
      </c>
      <c r="K59" s="79" t="s">
        <v>148</v>
      </c>
      <c r="L59" s="27" t="s">
        <v>233</v>
      </c>
    </row>
    <row r="60" spans="1:12" s="53" customFormat="1" ht="13.8" thickBot="1" x14ac:dyDescent="0.3">
      <c r="A60" s="70"/>
      <c r="B60" s="71"/>
      <c r="C60" s="72" t="s">
        <v>35</v>
      </c>
      <c r="D60" s="73">
        <v>500</v>
      </c>
      <c r="E60" s="73">
        <v>405.1</v>
      </c>
      <c r="F60" s="73">
        <v>293.7</v>
      </c>
      <c r="G60" s="73">
        <v>111.4</v>
      </c>
      <c r="H60" s="72"/>
      <c r="I60" s="74"/>
      <c r="J60" s="18"/>
      <c r="K60" s="18"/>
      <c r="L60" s="48"/>
    </row>
    <row r="61" spans="1:12" s="53" customFormat="1" ht="102" customHeight="1" thickBot="1" x14ac:dyDescent="0.3">
      <c r="A61" s="75" t="s">
        <v>149</v>
      </c>
      <c r="B61" s="50" t="s">
        <v>150</v>
      </c>
      <c r="C61" s="76" t="s">
        <v>35</v>
      </c>
      <c r="D61" s="31">
        <v>22</v>
      </c>
      <c r="E61" s="31">
        <v>22</v>
      </c>
      <c r="F61" s="31">
        <v>0</v>
      </c>
      <c r="G61" s="31">
        <v>22</v>
      </c>
      <c r="H61" s="94" t="s">
        <v>151</v>
      </c>
      <c r="I61" s="95" t="s">
        <v>24</v>
      </c>
      <c r="J61" s="96" t="s">
        <v>31</v>
      </c>
      <c r="K61" s="96" t="s">
        <v>19</v>
      </c>
      <c r="L61" s="23" t="s">
        <v>218</v>
      </c>
    </row>
    <row r="62" spans="1:12" s="53" customFormat="1" ht="218.4" customHeight="1" thickBot="1" x14ac:dyDescent="0.3">
      <c r="A62" s="75" t="s">
        <v>152</v>
      </c>
      <c r="B62" s="50" t="s">
        <v>185</v>
      </c>
      <c r="C62" s="76" t="s">
        <v>35</v>
      </c>
      <c r="D62" s="31">
        <v>24.9</v>
      </c>
      <c r="E62" s="31">
        <v>24.9</v>
      </c>
      <c r="F62" s="31">
        <v>16.8</v>
      </c>
      <c r="G62" s="31">
        <v>8.1</v>
      </c>
      <c r="H62" s="94" t="s">
        <v>151</v>
      </c>
      <c r="I62" s="95" t="s">
        <v>24</v>
      </c>
      <c r="J62" s="96" t="s">
        <v>31</v>
      </c>
      <c r="K62" s="96" t="s">
        <v>19</v>
      </c>
      <c r="L62" s="23" t="s">
        <v>187</v>
      </c>
    </row>
    <row r="63" spans="1:12" s="53" customFormat="1" ht="40.200000000000003" thickBot="1" x14ac:dyDescent="0.3">
      <c r="A63" s="101" t="s">
        <v>153</v>
      </c>
      <c r="B63" s="102" t="s">
        <v>154</v>
      </c>
      <c r="C63" s="103"/>
      <c r="D63" s="104">
        <v>0</v>
      </c>
      <c r="E63" s="104">
        <v>0</v>
      </c>
      <c r="F63" s="104">
        <v>0</v>
      </c>
      <c r="G63" s="104">
        <v>0</v>
      </c>
      <c r="H63" s="103" t="s">
        <v>155</v>
      </c>
      <c r="I63" s="105" t="s">
        <v>24</v>
      </c>
      <c r="J63" s="106" t="s">
        <v>19</v>
      </c>
      <c r="K63" s="106" t="s">
        <v>19</v>
      </c>
      <c r="L63" s="107"/>
    </row>
    <row r="64" spans="1:12" s="113" customFormat="1" x14ac:dyDescent="0.25">
      <c r="A64" s="108"/>
      <c r="B64" s="108"/>
      <c r="C64" s="109"/>
      <c r="D64" s="110"/>
      <c r="E64" s="110"/>
      <c r="F64" s="110"/>
      <c r="G64" s="110"/>
      <c r="H64" s="109"/>
      <c r="I64" s="111"/>
      <c r="J64" s="112"/>
      <c r="K64" s="112"/>
      <c r="L64" s="109"/>
    </row>
    <row r="65" spans="1:12" s="113" customFormat="1" x14ac:dyDescent="0.25">
      <c r="A65" s="108"/>
      <c r="B65" s="108"/>
      <c r="C65" s="109"/>
      <c r="D65" s="110"/>
      <c r="E65" s="110"/>
      <c r="F65" s="110"/>
      <c r="G65" s="110"/>
      <c r="H65" s="109"/>
      <c r="I65" s="111"/>
      <c r="J65" s="112"/>
      <c r="K65" s="112"/>
      <c r="L65" s="109"/>
    </row>
    <row r="66" spans="1:12" s="53" customFormat="1" ht="48" customHeight="1" x14ac:dyDescent="0.25">
      <c r="A66" s="114" t="s">
        <v>0</v>
      </c>
      <c r="B66" s="114" t="s">
        <v>1</v>
      </c>
      <c r="C66" s="114" t="s">
        <v>3</v>
      </c>
      <c r="D66" s="114" t="s">
        <v>4</v>
      </c>
      <c r="E66" s="114" t="s">
        <v>5</v>
      </c>
      <c r="F66" s="114" t="s">
        <v>6</v>
      </c>
    </row>
    <row r="67" spans="1:12" s="53" customFormat="1" ht="26.4" x14ac:dyDescent="0.25">
      <c r="A67" s="71" t="s">
        <v>156</v>
      </c>
      <c r="B67" s="71" t="s">
        <v>157</v>
      </c>
      <c r="C67" s="115">
        <f>SUM(C68:C69)</f>
        <v>1696.8</v>
      </c>
      <c r="D67" s="115">
        <f>SUM(D68:D69)</f>
        <v>1580.3</v>
      </c>
      <c r="E67" s="121">
        <f>SUM(E68:E69)</f>
        <v>1053.3</v>
      </c>
      <c r="F67" s="121">
        <f>SUM(F68:F69)</f>
        <v>527</v>
      </c>
    </row>
    <row r="68" spans="1:12" s="53" customFormat="1" ht="39.6" x14ac:dyDescent="0.25">
      <c r="A68" s="71" t="s">
        <v>35</v>
      </c>
      <c r="B68" s="71" t="s">
        <v>158</v>
      </c>
      <c r="C68" s="73">
        <v>1475</v>
      </c>
      <c r="D68" s="73">
        <v>1358.5</v>
      </c>
      <c r="E68" s="122">
        <v>930.8</v>
      </c>
      <c r="F68" s="122">
        <v>427.7</v>
      </c>
    </row>
    <row r="69" spans="1:12" s="53" customFormat="1" x14ac:dyDescent="0.25">
      <c r="A69" s="71" t="s">
        <v>32</v>
      </c>
      <c r="B69" s="71" t="s">
        <v>159</v>
      </c>
      <c r="C69" s="73">
        <v>221.8</v>
      </c>
      <c r="D69" s="73">
        <v>221.8</v>
      </c>
      <c r="E69" s="122">
        <v>122.5</v>
      </c>
      <c r="F69" s="122">
        <v>99.3</v>
      </c>
    </row>
    <row r="70" spans="1:12" s="53" customFormat="1" ht="26.4" x14ac:dyDescent="0.25">
      <c r="A70" s="116"/>
      <c r="B70" s="117" t="s">
        <v>160</v>
      </c>
      <c r="C70" s="118">
        <f>SUM(C67:C67)</f>
        <v>1696.8</v>
      </c>
      <c r="D70" s="118">
        <f>SUM(D67:D67)</f>
        <v>1580.3</v>
      </c>
      <c r="E70" s="118">
        <f>SUM(E67:E67)</f>
        <v>1053.3</v>
      </c>
      <c r="F70" s="118">
        <f>SUM(F67:F67)</f>
        <v>527</v>
      </c>
    </row>
    <row r="75" spans="1:12" x14ac:dyDescent="0.25">
      <c r="F75" s="123"/>
    </row>
  </sheetData>
  <mergeCells count="14">
    <mergeCell ref="L5:L6"/>
    <mergeCell ref="H4:L4"/>
    <mergeCell ref="J5:K5"/>
    <mergeCell ref="A1:L1"/>
    <mergeCell ref="A2:L2"/>
    <mergeCell ref="F4:F6"/>
    <mergeCell ref="G4:G6"/>
    <mergeCell ref="H5:H6"/>
    <mergeCell ref="I5:I6"/>
    <mergeCell ref="A4:A6"/>
    <mergeCell ref="B4:B6"/>
    <mergeCell ref="C4:C6"/>
    <mergeCell ref="D4:D6"/>
    <mergeCell ref="E4:E6"/>
  </mergeCells>
  <pageMargins left="0.4" right="0.4" top="0.4" bottom="0.4" header="0.4" footer="0.4"/>
  <pageSetup paperSize="9" scale="70" orientation="landscape" r:id="rId1"/>
  <rowBreaks count="6" manualBreakCount="6">
    <brk id="16" max="16383" man="1"/>
    <brk id="21" max="16383" man="1"/>
    <brk id="28" max="16383" man="1"/>
    <brk id="38" max="16383" man="1"/>
    <brk id="49" max="16383" man="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Ataskaita</vt:lpstr>
      <vt:lpstr>001 programa</vt:lpstr>
      <vt:lpstr>Ataskaita!Print_Area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Mikalauskienė</dc:creator>
  <cp:lastModifiedBy>Inga Mikalauskienė</cp:lastModifiedBy>
  <cp:lastPrinted>2026-04-15T13:47:10Z</cp:lastPrinted>
  <dcterms:created xsi:type="dcterms:W3CDTF">2026-03-02T08:29:57Z</dcterms:created>
  <dcterms:modified xsi:type="dcterms:W3CDTF">2026-04-16T12:33:01Z</dcterms:modified>
</cp:coreProperties>
</file>